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4" r:id="rId2"/>
    <sheet name="Sheet4" sheetId="25" r:id="rId3"/>
    <sheet name="Sheet3" sheetId="21" state="hidden" r:id="rId4"/>
    <sheet name="Sheet2" sheetId="14" state="hidden" r:id="rId5"/>
  </sheets>
  <definedNames>
    <definedName name="_xlnm._FilterDatabase" localSheetId="1" hidden="1">'Sheet 1'!$A$4:$L$90</definedName>
    <definedName name="BREAKDOWN">Sheet1!$A$3:$A$13</definedName>
    <definedName name="_xlnm.Print_Area" localSheetId="1">'Sheet 1'!$A$1:$L$90</definedName>
    <definedName name="_xlnm.Print_Titles" localSheetId="1">'Sheet 1'!$3:$4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F6" i="24" l="1"/>
  <c r="F7" i="24"/>
  <c r="F8" i="24"/>
  <c r="F9" i="24"/>
  <c r="F10" i="24"/>
  <c r="F11" i="24"/>
  <c r="F12" i="24"/>
  <c r="F13" i="24"/>
  <c r="F14" i="24"/>
  <c r="F15" i="24"/>
  <c r="F16" i="24"/>
  <c r="F17" i="24"/>
  <c r="F18" i="24"/>
  <c r="F19" i="24"/>
  <c r="F20" i="24"/>
  <c r="F21" i="24"/>
  <c r="F22" i="24"/>
  <c r="F23" i="24"/>
  <c r="F24" i="24"/>
  <c r="F25" i="24"/>
  <c r="F26" i="24"/>
  <c r="F27" i="24"/>
  <c r="F28" i="24"/>
  <c r="F29" i="24"/>
  <c r="F30" i="24"/>
  <c r="F31" i="24"/>
  <c r="F32" i="24"/>
  <c r="F33" i="24"/>
  <c r="F34" i="24"/>
  <c r="F35" i="24"/>
  <c r="F36" i="24"/>
  <c r="F37" i="24"/>
  <c r="F38" i="24"/>
  <c r="F39" i="24"/>
  <c r="F40" i="24"/>
  <c r="F41" i="24"/>
  <c r="F42" i="24"/>
  <c r="F43" i="24"/>
  <c r="F44" i="24"/>
  <c r="F45" i="24"/>
  <c r="F46" i="24"/>
  <c r="F47" i="24"/>
  <c r="F48" i="24"/>
  <c r="F49" i="24"/>
  <c r="F50" i="24"/>
  <c r="F51" i="24"/>
  <c r="F52" i="24"/>
  <c r="F53" i="24"/>
  <c r="F54" i="24"/>
  <c r="F55" i="24"/>
  <c r="F56" i="24"/>
  <c r="F57" i="24"/>
  <c r="F58" i="24"/>
  <c r="F59" i="24"/>
  <c r="F60" i="24"/>
  <c r="F61" i="24"/>
  <c r="F62" i="24"/>
  <c r="F63" i="24"/>
  <c r="F64" i="24"/>
  <c r="F65" i="24"/>
  <c r="F66" i="24"/>
  <c r="F67" i="24"/>
  <c r="F68" i="24"/>
  <c r="F69" i="24"/>
  <c r="F70" i="24"/>
  <c r="F71" i="24"/>
  <c r="F72" i="24"/>
  <c r="F73" i="24"/>
  <c r="F74" i="24"/>
  <c r="F75" i="24"/>
  <c r="F76" i="24"/>
  <c r="F77" i="24"/>
  <c r="F78" i="24"/>
  <c r="F79" i="24"/>
  <c r="F80" i="24"/>
  <c r="F81" i="24"/>
  <c r="F82" i="24"/>
  <c r="F83" i="24"/>
  <c r="F84" i="24"/>
  <c r="F85" i="24"/>
  <c r="F86" i="24"/>
  <c r="F87" i="24"/>
  <c r="F88" i="24"/>
  <c r="F89" i="24"/>
  <c r="F90" i="24"/>
  <c r="F5" i="24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<sst xmlns="http://schemas.openxmlformats.org/spreadsheetml/2006/main" count="731" uniqueCount="314">
  <si>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</si>
  <si>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</si>
  <si>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</si>
  <si>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</si>
  <si>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</si>
  <si>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</si>
  <si>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</si>
  <si>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</si>
  <si>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</si>
  <si>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</si>
  <si>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</si>
  <si>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</si>
  <si>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</si>
  <si>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</si>
  <si>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</si>
  <si>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</si>
  <si>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</si>
  <si>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</si>
  <si>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</si>
  <si>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</si>
  <si>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</si>
  <si>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</si>
  <si>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</si>
  <si>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</si>
  <si>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</si>
  <si>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</si>
  <si>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</si>
  <si>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</si>
  <si>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</si>
  <si>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</si>
  <si>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</si>
  <si>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</si>
  <si>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</si>
  <si>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</si>
  <si>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</si>
  <si>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</si>
  <si>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</si>
  <si>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</si>
  <si>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</si>
  <si>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</si>
  <si>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</si>
  <si>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</si>
  <si>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</si>
  <si>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</si>
  <si>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</si>
  <si>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</si>
  <si>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</si>
  <si>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</si>
  <si>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</si>
  <si>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</si>
  <si>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</si>
  <si>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</si>
  <si>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</si>
  <si>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</si>
  <si>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</si>
  <si>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</si>
  <si>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</si>
  <si>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</si>
  <si>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</si>
  <si>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</si>
  <si>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Narela</t>
  </si>
  <si>
    <t>Shalimar Bagh</t>
  </si>
  <si>
    <t>Bawana</t>
  </si>
  <si>
    <t>Badli</t>
  </si>
  <si>
    <t>HT ABC Burnt</t>
  </si>
  <si>
    <t>Model Town</t>
  </si>
  <si>
    <t>Birdage</t>
  </si>
  <si>
    <t>Parts of : Samaypur</t>
  </si>
  <si>
    <t>Moti Nagar</t>
  </si>
  <si>
    <t>Keshav Puram</t>
  </si>
  <si>
    <t>Rohini</t>
  </si>
  <si>
    <t>18:30</t>
  </si>
  <si>
    <t>LT Jumper Burnt</t>
  </si>
  <si>
    <t>HT Jumper Sparking</t>
  </si>
  <si>
    <t>Parts of : Kanjhawala</t>
  </si>
  <si>
    <t>Planned outage</t>
  </si>
  <si>
    <t>HT Jumper Burnt</t>
  </si>
  <si>
    <t>11:07</t>
  </si>
  <si>
    <t>17:11</t>
  </si>
  <si>
    <t>21:25</t>
  </si>
  <si>
    <t>18:15</t>
  </si>
  <si>
    <t>14:54</t>
  </si>
  <si>
    <t>18:01</t>
  </si>
  <si>
    <t>22:15</t>
  </si>
  <si>
    <t>19:30</t>
  </si>
  <si>
    <t>19:25</t>
  </si>
  <si>
    <t>14:50</t>
  </si>
  <si>
    <t>19:09</t>
  </si>
  <si>
    <t>LT Socket Burnt</t>
  </si>
  <si>
    <t>Cat Electrocuted</t>
  </si>
  <si>
    <t>Force majeure due to sabotage</t>
  </si>
  <si>
    <t>HT Conductor Broken</t>
  </si>
  <si>
    <t>Pin Insulator Faulty</t>
  </si>
  <si>
    <t>Squirrel Electrocuted</t>
  </si>
  <si>
    <t>LT ACB Faulty</t>
  </si>
  <si>
    <t>LT ABC Burnt</t>
  </si>
  <si>
    <t>LT Cable Burnt</t>
  </si>
  <si>
    <t>Civil Lines</t>
  </si>
  <si>
    <t>Mangolpuri</t>
  </si>
  <si>
    <t>Parts of : Avantika</t>
  </si>
  <si>
    <t>Parts of : Jahangir Puri</t>
  </si>
  <si>
    <t>Parts of : Hanuman Chowk</t>
  </si>
  <si>
    <t>Parts of : Krishna Vihar</t>
  </si>
  <si>
    <t>Parts of : Sec-20 Rohini</t>
  </si>
  <si>
    <t>Parts of : Rajiv Nagar</t>
  </si>
  <si>
    <t>Parts of : Azadpur</t>
  </si>
  <si>
    <t>Parts of : Indira Vihar</t>
  </si>
  <si>
    <t>HT Pole Broken by Unknown Vehicle</t>
  </si>
  <si>
    <t>OUTAGE REPORT  FOR :___13-07-2018___________</t>
  </si>
  <si>
    <t>10:22</t>
  </si>
  <si>
    <t>09:02</t>
  </si>
  <si>
    <t>01:12</t>
  </si>
  <si>
    <t>06:07</t>
  </si>
  <si>
    <t>08:33</t>
  </si>
  <si>
    <t>10:24</t>
  </si>
  <si>
    <t>12:55</t>
  </si>
  <si>
    <t>14:29</t>
  </si>
  <si>
    <t>16:45</t>
  </si>
  <si>
    <t>15:03</t>
  </si>
  <si>
    <t>15:29</t>
  </si>
  <si>
    <t>15:23</t>
  </si>
  <si>
    <t>15:44</t>
  </si>
  <si>
    <t>15:41</t>
  </si>
  <si>
    <t>16:58</t>
  </si>
  <si>
    <t>15:50</t>
  </si>
  <si>
    <t>19:37</t>
  </si>
  <si>
    <t>16:11</t>
  </si>
  <si>
    <t>15:56</t>
  </si>
  <si>
    <t>15:48</t>
  </si>
  <si>
    <t>16:21</t>
  </si>
  <si>
    <t>16:24</t>
  </si>
  <si>
    <t>19:20</t>
  </si>
  <si>
    <t>16:27</t>
  </si>
  <si>
    <t>16:38</t>
  </si>
  <si>
    <t>17:39</t>
  </si>
  <si>
    <t>19:51</t>
  </si>
  <si>
    <t>18:20</t>
  </si>
  <si>
    <t>20:23</t>
  </si>
  <si>
    <t>21:13</t>
  </si>
  <si>
    <t>21:09</t>
  </si>
  <si>
    <t>12:49</t>
  </si>
  <si>
    <t>11:14</t>
  </si>
  <si>
    <t>11:45</t>
  </si>
  <si>
    <t>15:00</t>
  </si>
  <si>
    <t>12:51</t>
  </si>
  <si>
    <t>15:49</t>
  </si>
  <si>
    <t>15:55</t>
  </si>
  <si>
    <t>16:00</t>
  </si>
  <si>
    <t>16:46</t>
  </si>
  <si>
    <t>15:43</t>
  </si>
  <si>
    <t>15:30</t>
  </si>
  <si>
    <t>15:14</t>
  </si>
  <si>
    <t>17:18</t>
  </si>
  <si>
    <t>17:40</t>
  </si>
  <si>
    <t>16:05</t>
  </si>
  <si>
    <t>18:18</t>
  </si>
  <si>
    <t>18:51</t>
  </si>
  <si>
    <t>20:10</t>
  </si>
  <si>
    <t>21:21</t>
  </si>
  <si>
    <t>21:03</t>
  </si>
  <si>
    <t>22:20</t>
  </si>
  <si>
    <t>20:26</t>
  </si>
  <si>
    <t>15:05</t>
  </si>
  <si>
    <t>08:26</t>
  </si>
  <si>
    <t>07:10</t>
  </si>
  <si>
    <t>13:21</t>
  </si>
  <si>
    <t>16:34</t>
  </si>
  <si>
    <t>16:35</t>
  </si>
  <si>
    <t>16:55</t>
  </si>
  <si>
    <t>17:10</t>
  </si>
  <si>
    <t>17:17</t>
  </si>
  <si>
    <t>17:44</t>
  </si>
  <si>
    <t>19:38</t>
  </si>
  <si>
    <t>20:33</t>
  </si>
  <si>
    <t>13:13</t>
  </si>
  <si>
    <t>13:56</t>
  </si>
  <si>
    <t>18:33</t>
  </si>
  <si>
    <t>02:45</t>
  </si>
  <si>
    <t>07:50</t>
  </si>
  <si>
    <t>09:50</t>
  </si>
  <si>
    <t>12:47</t>
  </si>
  <si>
    <t>15:35</t>
  </si>
  <si>
    <t>18:00</t>
  </si>
  <si>
    <t>20:37</t>
  </si>
  <si>
    <t>18:50</t>
  </si>
  <si>
    <t>17:05</t>
  </si>
  <si>
    <t>17:15</t>
  </si>
  <si>
    <t>16:50</t>
  </si>
  <si>
    <t>20:20</t>
  </si>
  <si>
    <t>22:00</t>
  </si>
  <si>
    <t>17:30</t>
  </si>
  <si>
    <t>21:30</t>
  </si>
  <si>
    <t>22:35</t>
  </si>
  <si>
    <t>20:50</t>
  </si>
  <si>
    <t>21:55</t>
  </si>
  <si>
    <t>22:42</t>
  </si>
  <si>
    <t>23:35</t>
  </si>
  <si>
    <t>17:42</t>
  </si>
  <si>
    <t>13:20</t>
  </si>
  <si>
    <t>17:48</t>
  </si>
  <si>
    <t>14:55</t>
  </si>
  <si>
    <t>16:54</t>
  </si>
  <si>
    <t>18:25</t>
  </si>
  <si>
    <t>17:53</t>
  </si>
  <si>
    <t>17:45</t>
  </si>
  <si>
    <t>19:15</t>
  </si>
  <si>
    <t>20:00</t>
  </si>
  <si>
    <t>21:15</t>
  </si>
  <si>
    <t>17:28</t>
  </si>
  <si>
    <t>23:20</t>
  </si>
  <si>
    <t>23:40</t>
  </si>
  <si>
    <t>21:45</t>
  </si>
  <si>
    <t>08:28</t>
  </si>
  <si>
    <t>17:50</t>
  </si>
  <si>
    <t>21:01</t>
  </si>
  <si>
    <t>18:59</t>
  </si>
  <si>
    <t>21:35</t>
  </si>
  <si>
    <t>15:20</t>
  </si>
  <si>
    <t>17:09</t>
  </si>
  <si>
    <t>HVDS Network Maintenance</t>
  </si>
  <si>
    <t>New RMU Installation</t>
  </si>
  <si>
    <t>DT Maintenance</t>
  </si>
  <si>
    <t>Force majeure due to rain</t>
  </si>
  <si>
    <t>DT Oil Top-up</t>
  </si>
  <si>
    <t>Force majeure due to fire</t>
  </si>
  <si>
    <t>Fire on Pole</t>
  </si>
  <si>
    <t>Laying of New LT ABC</t>
  </si>
  <si>
    <t>Scheduled system outage</t>
  </si>
  <si>
    <t>New LT Pole Erection</t>
  </si>
  <si>
    <t>DT Faulty</t>
  </si>
  <si>
    <t>DD Unit Flashed</t>
  </si>
  <si>
    <t>External Item Fell on Line</t>
  </si>
  <si>
    <t>Bus Bar Replacement</t>
  </si>
  <si>
    <t>Pitam Pura</t>
  </si>
  <si>
    <t>Shakti Nagar</t>
  </si>
  <si>
    <t>Tree Branch Fell on Line</t>
  </si>
  <si>
    <t>Tripping Due to Rain</t>
  </si>
  <si>
    <t>Parts of : Hudson Lines</t>
  </si>
  <si>
    <t>Parts of : Jalebi Chowk</t>
  </si>
  <si>
    <t>Parts of : Darshan Vihar</t>
  </si>
  <si>
    <t>Parts of : Sultanpuri</t>
  </si>
  <si>
    <t>Parts of : Badli</t>
  </si>
  <si>
    <t>Parts of : Jain Nagar</t>
  </si>
  <si>
    <t>Parts of : Kadipur</t>
  </si>
  <si>
    <t>Parts of : Siraspur</t>
  </si>
  <si>
    <t>Parts of : Begumpur</t>
  </si>
  <si>
    <t>Parts of : Burari</t>
  </si>
  <si>
    <t>Parts of : Kapil Vihar</t>
  </si>
  <si>
    <t>Parts of : Sangam Vihar</t>
  </si>
  <si>
    <t>Parts of : Gulabi Bagh</t>
  </si>
  <si>
    <t>Parts of : Pansali</t>
  </si>
  <si>
    <t>Parts of : Mahendra Park</t>
  </si>
  <si>
    <t>Parts of : Ashok Vihar</t>
  </si>
  <si>
    <t>Parts of : Sec-14 Rohini</t>
  </si>
  <si>
    <t>Parts of : Mukherjee Nagar</t>
  </si>
  <si>
    <t>Parts of : Tagore Park</t>
  </si>
  <si>
    <t>Parts of : Gulabi Market</t>
  </si>
  <si>
    <t>Parts of : Singhu Village</t>
  </si>
  <si>
    <t>Parts of : Nimri Village</t>
  </si>
  <si>
    <t>Parts of : Nangli Village</t>
  </si>
  <si>
    <t>Parts of : Hiranki</t>
  </si>
  <si>
    <t>Parts of : Swaroop Vihar</t>
  </si>
  <si>
    <t>Parts of : Mithila Vihar</t>
  </si>
  <si>
    <t>Parts of : Adarsh Nagar</t>
  </si>
  <si>
    <t>Parts of : Wazirabad</t>
  </si>
  <si>
    <t>Parts of : Jagatpur Village</t>
  </si>
  <si>
    <t>Parts of : Azad Market</t>
  </si>
  <si>
    <t>Parts of : Kalyan Vihar</t>
  </si>
  <si>
    <t>Parts of : Aman Vihar</t>
  </si>
  <si>
    <t>Parts of : Rama Vihar</t>
  </si>
  <si>
    <t>Parts of : Rajapur Village</t>
  </si>
  <si>
    <t>Parts of : Mubarakpur Village</t>
  </si>
  <si>
    <t>Parts of : Badli Industrial Area</t>
  </si>
  <si>
    <t>Parts of : Vishal Market</t>
  </si>
  <si>
    <t>Parts of : Mahavir Nagar</t>
  </si>
  <si>
    <t>Parts of : Mukundpur</t>
  </si>
  <si>
    <t>Parts of : Shastri Nagar</t>
  </si>
  <si>
    <t>Parts of : Saraswati Colony</t>
  </si>
  <si>
    <t>Parts of : Gauri Shankar Enclave</t>
  </si>
  <si>
    <t>Parts of : Nithari</t>
  </si>
  <si>
    <t>Parts of : Bawana Village</t>
  </si>
  <si>
    <t>Parts of : Naraina Village</t>
  </si>
  <si>
    <t>Parts of : Pooth Kalan</t>
  </si>
  <si>
    <t>Parts of : Sec-18 Rohini</t>
  </si>
  <si>
    <t>Parts of : Pushpanjali Enclave</t>
  </si>
  <si>
    <t>Parts of : Sanjay Enclave</t>
  </si>
  <si>
    <t>Parts of : Udyog Nagar</t>
  </si>
  <si>
    <t>Tyco Replacement</t>
  </si>
  <si>
    <t>Parts of : Shakti Nagar</t>
  </si>
  <si>
    <t>Parts of : D-Block Jahangir Puri</t>
  </si>
  <si>
    <t>Parts of : A-Block Shalimar Bagh</t>
  </si>
  <si>
    <t>Parts of : F-Block Ashok Vihar</t>
  </si>
  <si>
    <t>Parts of : A-Block Wazirpur</t>
  </si>
  <si>
    <t>Parts of : H-Block Mangolpuri</t>
  </si>
  <si>
    <t>Parts of : Bhalswa Village</t>
  </si>
  <si>
    <t>Parts of : F-Block Moti Nagar</t>
  </si>
  <si>
    <t>Parts of : Tigipur</t>
  </si>
  <si>
    <t>Parts of : Karala Village</t>
  </si>
  <si>
    <t>Parts of : Shahzada Bagh</t>
  </si>
  <si>
    <t>Parts of : Bakoli Village</t>
  </si>
  <si>
    <t>Parts of : Tulsi Nagar</t>
  </si>
  <si>
    <t>Parts of : Shiv Vihar</t>
  </si>
  <si>
    <t>Parts of : Punjabi Basti</t>
  </si>
  <si>
    <t>Parts of : Budh Vihar</t>
  </si>
  <si>
    <t>Parts of : Singhola Village</t>
  </si>
  <si>
    <t>Parts of : H-Block JJ Colony</t>
  </si>
  <si>
    <t>Parts of : Satsang Colony</t>
  </si>
  <si>
    <t>Parts of : Triveni Colony</t>
  </si>
  <si>
    <t>Parts of : Vasudha Enclave</t>
  </si>
  <si>
    <t>Parts of : Ambedkar Nagar</t>
  </si>
  <si>
    <t>Parts of : Amrit Vihar</t>
  </si>
  <si>
    <t>Parts of : Haiderpur Village</t>
  </si>
  <si>
    <t>Parts of : Milan Vihar</t>
  </si>
  <si>
    <t>Parts of : Hardev Nagar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</si>
</sst>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[$-409]d\-mmm\-yyyy;@"/>
    <numFmt numFmtId="166" formatCode="hh\:mm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tabSelected="1" zoomScaleNormal="100" workbookViewId="0">
      <selection activeCell="H5" sqref="H5"/>
    </sheetView>
  </sheetViews>
  <sheetFormatPr defaultRowHeight="30" customHeight="1" x14ac:dyDescent="0.2"/>
  <cols>
    <col min="1" max="1" width="6.140625" style="2" bestFit="1" customWidth="1"/>
    <col min="2" max="2" width="10.42578125" style="2" bestFit="1" customWidth="1"/>
    <col min="3" max="3" width="10.85546875" style="2" bestFit="1" customWidth="1"/>
    <col min="4" max="6" width="7.7109375" style="2" customWidth="1"/>
    <col min="7" max="7" width="18.5703125" style="2" customWidth="1"/>
    <col min="8" max="8" width="20.140625" style="2" customWidth="1"/>
    <col min="9" max="9" width="14" style="2" bestFit="1" customWidth="1"/>
    <col min="10" max="10" width="22.28515625" style="3" bestFit="1" customWidth="1"/>
    <col min="11" max="11" width="11" style="2" customWidth="1"/>
    <col min="12" max="12" width="18.85546875" style="2" bestFit="1" customWidth="1"/>
    <col min="13" max="13" width="14.42578125" style="2" bestFit="1" customWidth="1"/>
    <col min="14" max="16384" width="9.140625" style="2"/>
  </cols>
  <sheetData>
    <row r="1" spans="1:12" ht="30" customHeight="1" x14ac:dyDescent="0.3">
      <c r="A1" s="18" t="s">
        <v>41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30" customHeight="1" x14ac:dyDescent="0.2">
      <c r="A2" s="19" t="s">
        <v>108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s="4" customFormat="1" ht="30" customHeight="1" x14ac:dyDescent="0.2">
      <c r="A3" s="17" t="s">
        <v>0</v>
      </c>
      <c r="B3" s="17" t="s">
        <v>1</v>
      </c>
      <c r="C3" s="17" t="s">
        <v>2</v>
      </c>
      <c r="D3" s="17" t="s">
        <v>22</v>
      </c>
      <c r="E3" s="17" t="s">
        <v>23</v>
      </c>
      <c r="F3" s="17" t="s">
        <v>3</v>
      </c>
      <c r="G3" s="17" t="s">
        <v>4</v>
      </c>
      <c r="H3" s="17"/>
      <c r="I3" s="17" t="s">
        <v>5</v>
      </c>
      <c r="J3" s="16" t="s">
        <v>10</v>
      </c>
      <c r="K3" s="17" t="s">
        <v>6</v>
      </c>
      <c r="L3" s="17" t="s">
        <v>7</v>
      </c>
    </row>
    <row r="4" spans="1:12" s="4" customFormat="1" ht="30" customHeight="1" x14ac:dyDescent="0.2">
      <c r="A4" s="17"/>
      <c r="B4" s="17"/>
      <c r="C4" s="17"/>
      <c r="D4" s="17"/>
      <c r="E4" s="17"/>
      <c r="F4" s="17"/>
      <c r="G4" s="11" t="s">
        <v>8</v>
      </c>
      <c r="H4" s="11" t="s">
        <v>9</v>
      </c>
      <c r="I4" s="17"/>
      <c r="J4" s="16"/>
      <c r="K4" s="17"/>
      <c r="L4" s="17"/>
    </row>
    <row r="5" spans="1:12" ht="33" customHeight="1" x14ac:dyDescent="0.2">
      <c r="A5" s="13">
        <v>1</v>
      </c>
      <c r="B5" s="9">
        <v>43294</v>
      </c>
      <c r="C5" s="14" t="s">
        <v>97</v>
      </c>
      <c r="D5" s="15">
        <v>0.2986111111111111</v>
      </c>
      <c r="E5" s="15" t="s">
        <v>109</v>
      </c>
      <c r="F5" s="15">
        <f>E5-D5</f>
        <v>0.13333333333333336</v>
      </c>
      <c r="G5" s="6" t="s">
        <v>18</v>
      </c>
      <c r="H5" s="14" t="s">
        <v>219</v>
      </c>
      <c r="I5" s="14" t="s">
        <v>24</v>
      </c>
      <c r="J5" s="14" t="s">
        <v>237</v>
      </c>
      <c r="K5" s="10">
        <v>318</v>
      </c>
      <c r="L5" s="7" t="s">
        <v>75</v>
      </c>
    </row>
    <row r="6" spans="1:12" ht="33" customHeight="1" x14ac:dyDescent="0.2">
      <c r="A6" s="13">
        <v>2</v>
      </c>
      <c r="B6" s="9">
        <v>43294</v>
      </c>
      <c r="C6" s="14" t="s">
        <v>98</v>
      </c>
      <c r="D6" s="15" t="s">
        <v>109</v>
      </c>
      <c r="E6" s="15" t="s">
        <v>122</v>
      </c>
      <c r="F6" s="15">
        <f t="shared" ref="F6:F69" si="0">E6-D6</f>
        <v>0.22152777777777777</v>
      </c>
      <c r="G6" s="6" t="s">
        <v>18</v>
      </c>
      <c r="H6" s="14" t="s">
        <v>220</v>
      </c>
      <c r="I6" s="14" t="s">
        <v>24</v>
      </c>
      <c r="J6" s="14" t="s">
        <v>238</v>
      </c>
      <c r="K6" s="10">
        <v>1356</v>
      </c>
      <c r="L6" s="7" t="s">
        <v>75</v>
      </c>
    </row>
    <row r="7" spans="1:12" ht="33" customHeight="1" x14ac:dyDescent="0.2">
      <c r="A7" s="13">
        <v>3</v>
      </c>
      <c r="B7" s="9">
        <v>43294</v>
      </c>
      <c r="C7" s="14" t="s">
        <v>60</v>
      </c>
      <c r="D7" s="15" t="s">
        <v>110</v>
      </c>
      <c r="E7" s="15" t="s">
        <v>143</v>
      </c>
      <c r="F7" s="15">
        <f t="shared" si="0"/>
        <v>0.24861111111111112</v>
      </c>
      <c r="G7" s="6" t="s">
        <v>18</v>
      </c>
      <c r="H7" s="14" t="s">
        <v>221</v>
      </c>
      <c r="I7" s="14" t="s">
        <v>24</v>
      </c>
      <c r="J7" s="14" t="s">
        <v>239</v>
      </c>
      <c r="K7" s="10">
        <v>3325</v>
      </c>
      <c r="L7" s="7" t="s">
        <v>75</v>
      </c>
    </row>
    <row r="8" spans="1:12" ht="33" customHeight="1" x14ac:dyDescent="0.2">
      <c r="A8" s="13">
        <v>4</v>
      </c>
      <c r="B8" s="9">
        <v>43294</v>
      </c>
      <c r="C8" s="14" t="s">
        <v>98</v>
      </c>
      <c r="D8" s="15" t="s">
        <v>111</v>
      </c>
      <c r="E8" s="15" t="s">
        <v>177</v>
      </c>
      <c r="F8" s="15">
        <f t="shared" si="0"/>
        <v>6.4583333333333326E-2</v>
      </c>
      <c r="G8" s="6" t="s">
        <v>14</v>
      </c>
      <c r="H8" s="14" t="s">
        <v>76</v>
      </c>
      <c r="I8" s="14" t="s">
        <v>24</v>
      </c>
      <c r="J8" s="14" t="s">
        <v>240</v>
      </c>
      <c r="K8" s="10">
        <v>989</v>
      </c>
      <c r="L8" s="7" t="s">
        <v>59</v>
      </c>
    </row>
    <row r="9" spans="1:12" ht="33" customHeight="1" x14ac:dyDescent="0.2">
      <c r="A9" s="13">
        <v>5</v>
      </c>
      <c r="B9" s="9">
        <v>43294</v>
      </c>
      <c r="C9" s="14" t="s">
        <v>63</v>
      </c>
      <c r="D9" s="15" t="s">
        <v>112</v>
      </c>
      <c r="E9" s="15" t="s">
        <v>178</v>
      </c>
      <c r="F9" s="15">
        <f t="shared" si="0"/>
        <v>7.1527777777777801E-2</v>
      </c>
      <c r="G9" s="6" t="s">
        <v>14</v>
      </c>
      <c r="H9" s="14" t="s">
        <v>89</v>
      </c>
      <c r="I9" s="14" t="s">
        <v>24</v>
      </c>
      <c r="J9" s="14" t="s">
        <v>241</v>
      </c>
      <c r="K9" s="10">
        <v>2431</v>
      </c>
      <c r="L9" s="7" t="s">
        <v>59</v>
      </c>
    </row>
    <row r="10" spans="1:12" ht="33" customHeight="1" x14ac:dyDescent="0.2">
      <c r="A10" s="13">
        <v>6</v>
      </c>
      <c r="B10" s="9">
        <v>43294</v>
      </c>
      <c r="C10" s="14" t="s">
        <v>63</v>
      </c>
      <c r="D10" s="15" t="s">
        <v>113</v>
      </c>
      <c r="E10" s="15" t="s">
        <v>179</v>
      </c>
      <c r="F10" s="15">
        <f t="shared" si="0"/>
        <v>5.3472222222222254E-2</v>
      </c>
      <c r="G10" s="6" t="s">
        <v>14</v>
      </c>
      <c r="H10" s="14" t="s">
        <v>92</v>
      </c>
      <c r="I10" s="14" t="s">
        <v>24</v>
      </c>
      <c r="J10" s="14" t="s">
        <v>67</v>
      </c>
      <c r="K10" s="10">
        <v>709</v>
      </c>
      <c r="L10" s="7" t="s">
        <v>59</v>
      </c>
    </row>
    <row r="11" spans="1:12" s="3" customFormat="1" ht="33" customHeight="1" x14ac:dyDescent="0.2">
      <c r="A11" s="13">
        <v>7</v>
      </c>
      <c r="B11" s="9">
        <v>43294</v>
      </c>
      <c r="C11" s="14" t="s">
        <v>60</v>
      </c>
      <c r="D11" s="15" t="s">
        <v>114</v>
      </c>
      <c r="E11" s="15" t="s">
        <v>180</v>
      </c>
      <c r="F11" s="15">
        <f t="shared" si="0"/>
        <v>9.9305555555555536E-2</v>
      </c>
      <c r="G11" s="6" t="s">
        <v>18</v>
      </c>
      <c r="H11" s="14" t="s">
        <v>223</v>
      </c>
      <c r="I11" s="14" t="s">
        <v>24</v>
      </c>
      <c r="J11" s="14" t="s">
        <v>296</v>
      </c>
      <c r="K11" s="10">
        <v>3032</v>
      </c>
      <c r="L11" s="7" t="s">
        <v>75</v>
      </c>
    </row>
    <row r="12" spans="1:12" ht="33" customHeight="1" x14ac:dyDescent="0.2">
      <c r="A12" s="13">
        <v>8</v>
      </c>
      <c r="B12" s="9">
        <v>43294</v>
      </c>
      <c r="C12" s="12" t="s">
        <v>62</v>
      </c>
      <c r="D12" s="15" t="s">
        <v>115</v>
      </c>
      <c r="E12" s="15" t="s">
        <v>123</v>
      </c>
      <c r="F12" s="15">
        <f t="shared" si="0"/>
        <v>0.16874999999999996</v>
      </c>
      <c r="G12" s="6" t="s">
        <v>13</v>
      </c>
      <c r="H12" s="14" t="s">
        <v>225</v>
      </c>
      <c r="I12" s="14" t="s">
        <v>24</v>
      </c>
      <c r="J12" s="14" t="s">
        <v>242</v>
      </c>
      <c r="K12" s="10">
        <v>468</v>
      </c>
      <c r="L12" s="7" t="s">
        <v>224</v>
      </c>
    </row>
    <row r="13" spans="1:12" ht="33" customHeight="1" x14ac:dyDescent="0.2">
      <c r="A13" s="13">
        <v>9</v>
      </c>
      <c r="B13" s="9">
        <v>43294</v>
      </c>
      <c r="C13" s="14" t="s">
        <v>61</v>
      </c>
      <c r="D13" s="15" t="s">
        <v>116</v>
      </c>
      <c r="E13" s="15" t="s">
        <v>181</v>
      </c>
      <c r="F13" s="15">
        <f t="shared" si="0"/>
        <v>4.5833333333333393E-2</v>
      </c>
      <c r="G13" s="6" t="s">
        <v>14</v>
      </c>
      <c r="H13" s="14" t="s">
        <v>66</v>
      </c>
      <c r="I13" s="14" t="s">
        <v>24</v>
      </c>
      <c r="J13" s="14" t="s">
        <v>294</v>
      </c>
      <c r="K13" s="10">
        <v>3202</v>
      </c>
      <c r="L13" s="7" t="s">
        <v>59</v>
      </c>
    </row>
    <row r="14" spans="1:12" ht="33" customHeight="1" x14ac:dyDescent="0.2">
      <c r="A14" s="13">
        <v>10</v>
      </c>
      <c r="B14" s="9">
        <v>43294</v>
      </c>
      <c r="C14" s="12" t="s">
        <v>62</v>
      </c>
      <c r="D14" s="15" t="s">
        <v>117</v>
      </c>
      <c r="E14" s="15" t="s">
        <v>182</v>
      </c>
      <c r="F14" s="15">
        <f t="shared" si="0"/>
        <v>5.208333333333337E-2</v>
      </c>
      <c r="G14" s="6" t="s">
        <v>13</v>
      </c>
      <c r="H14" s="14" t="s">
        <v>236</v>
      </c>
      <c r="I14" s="14" t="s">
        <v>24</v>
      </c>
      <c r="J14" s="14" t="s">
        <v>297</v>
      </c>
      <c r="K14" s="10">
        <v>444</v>
      </c>
      <c r="L14" s="7" t="s">
        <v>222</v>
      </c>
    </row>
    <row r="15" spans="1:12" ht="33" customHeight="1" x14ac:dyDescent="0.2">
      <c r="A15" s="13">
        <v>11</v>
      </c>
      <c r="B15" s="9">
        <v>43294</v>
      </c>
      <c r="C15" s="14" t="s">
        <v>61</v>
      </c>
      <c r="D15" s="15" t="s">
        <v>118</v>
      </c>
      <c r="E15" s="15" t="s">
        <v>80</v>
      </c>
      <c r="F15" s="15">
        <f t="shared" si="0"/>
        <v>0.1333333333333333</v>
      </c>
      <c r="G15" s="6" t="s">
        <v>13</v>
      </c>
      <c r="H15" s="14" t="s">
        <v>236</v>
      </c>
      <c r="I15" s="14" t="s">
        <v>24</v>
      </c>
      <c r="J15" s="14" t="s">
        <v>100</v>
      </c>
      <c r="K15" s="10">
        <v>4321</v>
      </c>
      <c r="L15" s="7" t="s">
        <v>222</v>
      </c>
    </row>
    <row r="16" spans="1:12" ht="33" customHeight="1" x14ac:dyDescent="0.2">
      <c r="A16" s="13">
        <v>12</v>
      </c>
      <c r="B16" s="9">
        <v>43294</v>
      </c>
      <c r="C16" s="14" t="s">
        <v>60</v>
      </c>
      <c r="D16" s="15">
        <v>0.62847222222222221</v>
      </c>
      <c r="E16" s="15">
        <v>0.79722222222222217</v>
      </c>
      <c r="F16" s="15">
        <f t="shared" si="0"/>
        <v>0.16874999999999996</v>
      </c>
      <c r="G16" s="6" t="s">
        <v>13</v>
      </c>
      <c r="H16" s="14" t="s">
        <v>236</v>
      </c>
      <c r="I16" s="14" t="s">
        <v>24</v>
      </c>
      <c r="J16" s="14" t="s">
        <v>243</v>
      </c>
      <c r="K16" s="10">
        <v>5280</v>
      </c>
      <c r="L16" s="7" t="s">
        <v>222</v>
      </c>
    </row>
    <row r="17" spans="1:12" ht="33" customHeight="1" x14ac:dyDescent="0.2">
      <c r="A17" s="13">
        <v>13</v>
      </c>
      <c r="B17" s="9">
        <v>43294</v>
      </c>
      <c r="C17" s="14" t="s">
        <v>234</v>
      </c>
      <c r="D17" s="15" t="s">
        <v>119</v>
      </c>
      <c r="E17" s="15" t="s">
        <v>183</v>
      </c>
      <c r="F17" s="15">
        <f t="shared" si="0"/>
        <v>0.21388888888888902</v>
      </c>
      <c r="G17" s="6" t="s">
        <v>13</v>
      </c>
      <c r="H17" s="14" t="s">
        <v>236</v>
      </c>
      <c r="I17" s="14" t="s">
        <v>24</v>
      </c>
      <c r="J17" s="14" t="s">
        <v>298</v>
      </c>
      <c r="K17" s="10">
        <v>453</v>
      </c>
      <c r="L17" s="7" t="s">
        <v>222</v>
      </c>
    </row>
    <row r="18" spans="1:12" ht="33" customHeight="1" x14ac:dyDescent="0.2">
      <c r="A18" s="13">
        <v>14</v>
      </c>
      <c r="B18" s="9">
        <v>43294</v>
      </c>
      <c r="C18" s="14" t="s">
        <v>61</v>
      </c>
      <c r="D18" s="15" t="s">
        <v>120</v>
      </c>
      <c r="E18" s="15" t="s">
        <v>135</v>
      </c>
      <c r="F18" s="15">
        <f t="shared" si="0"/>
        <v>0.18611111111111123</v>
      </c>
      <c r="G18" s="6" t="s">
        <v>13</v>
      </c>
      <c r="H18" s="14" t="s">
        <v>236</v>
      </c>
      <c r="I18" s="14" t="s">
        <v>24</v>
      </c>
      <c r="J18" s="14" t="s">
        <v>101</v>
      </c>
      <c r="K18" s="10">
        <v>1209</v>
      </c>
      <c r="L18" s="7" t="s">
        <v>222</v>
      </c>
    </row>
    <row r="19" spans="1:12" ht="33" customHeight="1" x14ac:dyDescent="0.2">
      <c r="A19" s="13">
        <v>15</v>
      </c>
      <c r="B19" s="9">
        <v>43294</v>
      </c>
      <c r="C19" s="14" t="s">
        <v>69</v>
      </c>
      <c r="D19" s="15" t="s">
        <v>121</v>
      </c>
      <c r="E19" s="15" t="s">
        <v>184</v>
      </c>
      <c r="F19" s="15">
        <f t="shared" si="0"/>
        <v>0.12916666666666665</v>
      </c>
      <c r="G19" s="6" t="s">
        <v>13</v>
      </c>
      <c r="H19" s="14" t="s">
        <v>236</v>
      </c>
      <c r="I19" s="14" t="s">
        <v>24</v>
      </c>
      <c r="J19" s="14" t="s">
        <v>306</v>
      </c>
      <c r="K19" s="10">
        <v>416</v>
      </c>
      <c r="L19" s="7" t="s">
        <v>222</v>
      </c>
    </row>
    <row r="20" spans="1:12" ht="33" customHeight="1" x14ac:dyDescent="0.2">
      <c r="A20" s="13">
        <v>16</v>
      </c>
      <c r="B20" s="9">
        <v>43294</v>
      </c>
      <c r="C20" s="14" t="s">
        <v>61</v>
      </c>
      <c r="D20" s="15" t="s">
        <v>122</v>
      </c>
      <c r="E20" s="15" t="s">
        <v>169</v>
      </c>
      <c r="F20" s="15">
        <f t="shared" si="0"/>
        <v>6.1805555555555558E-2</v>
      </c>
      <c r="G20" s="6" t="s">
        <v>13</v>
      </c>
      <c r="H20" s="14" t="s">
        <v>236</v>
      </c>
      <c r="I20" s="14" t="s">
        <v>24</v>
      </c>
      <c r="J20" s="14" t="s">
        <v>312</v>
      </c>
      <c r="K20" s="10">
        <v>1293</v>
      </c>
      <c r="L20" s="7" t="s">
        <v>222</v>
      </c>
    </row>
    <row r="21" spans="1:12" ht="33" customHeight="1" x14ac:dyDescent="0.2">
      <c r="A21" s="13">
        <v>17</v>
      </c>
      <c r="B21" s="9">
        <v>43294</v>
      </c>
      <c r="C21" s="14" t="s">
        <v>63</v>
      </c>
      <c r="D21" s="15" t="s">
        <v>123</v>
      </c>
      <c r="E21" s="15" t="s">
        <v>131</v>
      </c>
      <c r="F21" s="15">
        <f t="shared" si="0"/>
        <v>9.8611111111111094E-2</v>
      </c>
      <c r="G21" s="6" t="s">
        <v>13</v>
      </c>
      <c r="H21" s="14" t="s">
        <v>236</v>
      </c>
      <c r="I21" s="14" t="s">
        <v>24</v>
      </c>
      <c r="J21" s="14" t="s">
        <v>244</v>
      </c>
      <c r="K21" s="10">
        <v>1766</v>
      </c>
      <c r="L21" s="7" t="s">
        <v>222</v>
      </c>
    </row>
    <row r="22" spans="1:12" ht="33" customHeight="1" x14ac:dyDescent="0.2">
      <c r="A22" s="13">
        <v>18</v>
      </c>
      <c r="B22" s="9">
        <v>43294</v>
      </c>
      <c r="C22" s="14" t="s">
        <v>98</v>
      </c>
      <c r="D22" s="15" t="s">
        <v>124</v>
      </c>
      <c r="E22" s="15" t="s">
        <v>185</v>
      </c>
      <c r="F22" s="15">
        <f t="shared" si="0"/>
        <v>5.2083333333333259E-2</v>
      </c>
      <c r="G22" s="6" t="s">
        <v>13</v>
      </c>
      <c r="H22" s="14" t="s">
        <v>236</v>
      </c>
      <c r="I22" s="14" t="s">
        <v>24</v>
      </c>
      <c r="J22" s="14" t="s">
        <v>245</v>
      </c>
      <c r="K22" s="10">
        <v>3555</v>
      </c>
      <c r="L22" s="7" t="s">
        <v>222</v>
      </c>
    </row>
    <row r="23" spans="1:12" ht="33" customHeight="1" x14ac:dyDescent="0.2">
      <c r="A23" s="13">
        <v>19</v>
      </c>
      <c r="B23" s="9">
        <v>43294</v>
      </c>
      <c r="C23" s="14" t="s">
        <v>61</v>
      </c>
      <c r="D23" s="15">
        <v>0.66875000000000007</v>
      </c>
      <c r="E23" s="15">
        <v>0.81736111111111109</v>
      </c>
      <c r="F23" s="15">
        <f t="shared" si="0"/>
        <v>0.14861111111111103</v>
      </c>
      <c r="G23" s="6" t="s">
        <v>13</v>
      </c>
      <c r="H23" s="14" t="s">
        <v>236</v>
      </c>
      <c r="I23" s="14" t="s">
        <v>24</v>
      </c>
      <c r="J23" s="14" t="s">
        <v>310</v>
      </c>
      <c r="K23" s="10">
        <v>6012</v>
      </c>
      <c r="L23" s="7" t="s">
        <v>222</v>
      </c>
    </row>
    <row r="24" spans="1:12" ht="33" customHeight="1" x14ac:dyDescent="0.2">
      <c r="A24" s="13">
        <v>20</v>
      </c>
      <c r="B24" s="9">
        <v>43294</v>
      </c>
      <c r="C24" s="14" t="s">
        <v>61</v>
      </c>
      <c r="D24" s="15" t="s">
        <v>125</v>
      </c>
      <c r="E24" s="15">
        <v>0.99930555555555556</v>
      </c>
      <c r="F24" s="15">
        <f t="shared" si="0"/>
        <v>0.18194444444444446</v>
      </c>
      <c r="G24" s="6" t="s">
        <v>13</v>
      </c>
      <c r="H24" s="14" t="s">
        <v>235</v>
      </c>
      <c r="I24" s="14" t="s">
        <v>24</v>
      </c>
      <c r="J24" s="14" t="s">
        <v>246</v>
      </c>
      <c r="K24" s="10">
        <v>1029</v>
      </c>
      <c r="L24" s="7" t="s">
        <v>90</v>
      </c>
    </row>
    <row r="25" spans="1:12" ht="33" customHeight="1" x14ac:dyDescent="0.2">
      <c r="A25" s="13">
        <v>21</v>
      </c>
      <c r="B25" s="9">
        <v>43294</v>
      </c>
      <c r="C25" s="14" t="s">
        <v>234</v>
      </c>
      <c r="D25" s="15" t="s">
        <v>126</v>
      </c>
      <c r="E25" s="15" t="s">
        <v>186</v>
      </c>
      <c r="F25" s="15">
        <f t="shared" si="0"/>
        <v>4.4444444444444398E-2</v>
      </c>
      <c r="G25" s="6" t="s">
        <v>13</v>
      </c>
      <c r="H25" s="14" t="s">
        <v>236</v>
      </c>
      <c r="I25" s="14" t="s">
        <v>24</v>
      </c>
      <c r="J25" s="14" t="s">
        <v>288</v>
      </c>
      <c r="K25" s="10">
        <v>2832</v>
      </c>
      <c r="L25" s="7" t="s">
        <v>222</v>
      </c>
    </row>
    <row r="26" spans="1:12" ht="33" customHeight="1" x14ac:dyDescent="0.2">
      <c r="A26" s="13">
        <v>22</v>
      </c>
      <c r="B26" s="9">
        <v>43294</v>
      </c>
      <c r="C26" s="14" t="s">
        <v>98</v>
      </c>
      <c r="D26" s="15" t="s">
        <v>127</v>
      </c>
      <c r="E26" s="15" t="s">
        <v>123</v>
      </c>
      <c r="F26" s="15">
        <f t="shared" si="0"/>
        <v>4.3055555555555514E-2</v>
      </c>
      <c r="G26" s="6" t="s">
        <v>13</v>
      </c>
      <c r="H26" s="14" t="s">
        <v>236</v>
      </c>
      <c r="I26" s="14" t="s">
        <v>24</v>
      </c>
      <c r="J26" s="14" t="s">
        <v>103</v>
      </c>
      <c r="K26" s="10">
        <v>3151</v>
      </c>
      <c r="L26" s="7" t="s">
        <v>222</v>
      </c>
    </row>
    <row r="27" spans="1:12" ht="33" customHeight="1" x14ac:dyDescent="0.2">
      <c r="A27" s="13">
        <v>23</v>
      </c>
      <c r="B27" s="9">
        <v>43294</v>
      </c>
      <c r="C27" s="14" t="s">
        <v>233</v>
      </c>
      <c r="D27" s="15" t="s">
        <v>128</v>
      </c>
      <c r="E27" s="15" t="s">
        <v>187</v>
      </c>
      <c r="F27" s="15">
        <f t="shared" si="0"/>
        <v>4.3055555555555514E-2</v>
      </c>
      <c r="G27" s="6" t="s">
        <v>13</v>
      </c>
      <c r="H27" s="14" t="s">
        <v>236</v>
      </c>
      <c r="I27" s="14" t="s">
        <v>24</v>
      </c>
      <c r="J27" s="14" t="s">
        <v>308</v>
      </c>
      <c r="K27" s="10">
        <v>829</v>
      </c>
      <c r="L27" s="7" t="s">
        <v>222</v>
      </c>
    </row>
    <row r="28" spans="1:12" ht="33" customHeight="1" x14ac:dyDescent="0.2">
      <c r="A28" s="13">
        <v>24</v>
      </c>
      <c r="B28" s="9">
        <v>43294</v>
      </c>
      <c r="C28" s="14" t="s">
        <v>61</v>
      </c>
      <c r="D28" s="15">
        <v>0.72222222222222221</v>
      </c>
      <c r="E28" s="15" t="s">
        <v>188</v>
      </c>
      <c r="F28" s="15">
        <f t="shared" si="0"/>
        <v>0.125</v>
      </c>
      <c r="G28" s="6" t="s">
        <v>13</v>
      </c>
      <c r="H28" s="14" t="s">
        <v>236</v>
      </c>
      <c r="I28" s="14" t="s">
        <v>24</v>
      </c>
      <c r="J28" s="14" t="s">
        <v>285</v>
      </c>
      <c r="K28" s="10">
        <v>788</v>
      </c>
      <c r="L28" s="7" t="s">
        <v>222</v>
      </c>
    </row>
    <row r="29" spans="1:12" ht="33" customHeight="1" x14ac:dyDescent="0.2">
      <c r="A29" s="13">
        <v>25</v>
      </c>
      <c r="B29" s="9">
        <v>43294</v>
      </c>
      <c r="C29" s="14" t="s">
        <v>61</v>
      </c>
      <c r="D29" s="15" t="s">
        <v>130</v>
      </c>
      <c r="E29" s="15" t="s">
        <v>131</v>
      </c>
      <c r="F29" s="15">
        <f t="shared" si="0"/>
        <v>0.12222222222222223</v>
      </c>
      <c r="G29" s="6" t="s">
        <v>13</v>
      </c>
      <c r="H29" s="14" t="s">
        <v>236</v>
      </c>
      <c r="I29" s="14" t="s">
        <v>24</v>
      </c>
      <c r="J29" s="14" t="s">
        <v>289</v>
      </c>
      <c r="K29" s="10">
        <v>1257</v>
      </c>
      <c r="L29" s="7" t="s">
        <v>222</v>
      </c>
    </row>
    <row r="30" spans="1:12" ht="33" customHeight="1" x14ac:dyDescent="0.2">
      <c r="A30" s="13">
        <v>26</v>
      </c>
      <c r="B30" s="9">
        <v>43294</v>
      </c>
      <c r="C30" s="14" t="s">
        <v>61</v>
      </c>
      <c r="D30" s="15" t="s">
        <v>131</v>
      </c>
      <c r="E30" s="15" t="s">
        <v>189</v>
      </c>
      <c r="F30" s="15">
        <f t="shared" si="0"/>
        <v>0.11111111111111116</v>
      </c>
      <c r="G30" s="6" t="s">
        <v>11</v>
      </c>
      <c r="H30" s="14" t="s">
        <v>107</v>
      </c>
      <c r="I30" s="14" t="s">
        <v>24</v>
      </c>
      <c r="J30" s="14" t="s">
        <v>286</v>
      </c>
      <c r="K30" s="10">
        <v>591</v>
      </c>
      <c r="L30" s="7" t="s">
        <v>90</v>
      </c>
    </row>
    <row r="31" spans="1:12" ht="33" customHeight="1" x14ac:dyDescent="0.2">
      <c r="A31" s="13">
        <v>27</v>
      </c>
      <c r="B31" s="9">
        <v>43294</v>
      </c>
      <c r="C31" s="14" t="s">
        <v>65</v>
      </c>
      <c r="D31" s="15" t="s">
        <v>120</v>
      </c>
      <c r="E31" s="15" t="s">
        <v>85</v>
      </c>
      <c r="F31" s="15">
        <f t="shared" si="0"/>
        <v>0.16805555555555562</v>
      </c>
      <c r="G31" s="6" t="s">
        <v>13</v>
      </c>
      <c r="H31" s="14" t="s">
        <v>236</v>
      </c>
      <c r="I31" s="14" t="s">
        <v>24</v>
      </c>
      <c r="J31" s="14" t="s">
        <v>106</v>
      </c>
      <c r="K31" s="10">
        <v>2237</v>
      </c>
      <c r="L31" s="7" t="s">
        <v>222</v>
      </c>
    </row>
    <row r="32" spans="1:12" ht="33" customHeight="1" x14ac:dyDescent="0.2">
      <c r="A32" s="13">
        <v>28</v>
      </c>
      <c r="B32" s="9">
        <v>43294</v>
      </c>
      <c r="C32" s="14" t="s">
        <v>233</v>
      </c>
      <c r="D32" s="15" t="s">
        <v>132</v>
      </c>
      <c r="E32" s="15" t="s">
        <v>190</v>
      </c>
      <c r="F32" s="15">
        <f t="shared" si="0"/>
        <v>4.3749999999999956E-2</v>
      </c>
      <c r="G32" s="6" t="s">
        <v>13</v>
      </c>
      <c r="H32" s="14" t="s">
        <v>236</v>
      </c>
      <c r="I32" s="14" t="s">
        <v>24</v>
      </c>
      <c r="J32" s="14" t="s">
        <v>247</v>
      </c>
      <c r="K32" s="10">
        <v>2194</v>
      </c>
      <c r="L32" s="7" t="s">
        <v>222</v>
      </c>
    </row>
    <row r="33" spans="1:12" ht="33" customHeight="1" x14ac:dyDescent="0.2">
      <c r="A33" s="13">
        <v>29</v>
      </c>
      <c r="B33" s="9">
        <v>43294</v>
      </c>
      <c r="C33" s="14" t="s">
        <v>61</v>
      </c>
      <c r="D33" s="15" t="s">
        <v>133</v>
      </c>
      <c r="E33" s="15" t="s">
        <v>83</v>
      </c>
      <c r="F33" s="15">
        <f t="shared" si="0"/>
        <v>0.23402777777777783</v>
      </c>
      <c r="G33" s="6" t="s">
        <v>13</v>
      </c>
      <c r="H33" s="14" t="s">
        <v>236</v>
      </c>
      <c r="I33" s="14" t="s">
        <v>24</v>
      </c>
      <c r="J33" s="14" t="s">
        <v>290</v>
      </c>
      <c r="K33" s="10">
        <v>2088</v>
      </c>
      <c r="L33" s="7" t="s">
        <v>222</v>
      </c>
    </row>
    <row r="34" spans="1:12" ht="33" customHeight="1" x14ac:dyDescent="0.2">
      <c r="A34" s="13">
        <v>30</v>
      </c>
      <c r="B34" s="9">
        <v>43294</v>
      </c>
      <c r="C34" s="14" t="s">
        <v>61</v>
      </c>
      <c r="D34" s="15" t="s">
        <v>78</v>
      </c>
      <c r="E34" s="15" t="s">
        <v>191</v>
      </c>
      <c r="F34" s="15">
        <f t="shared" si="0"/>
        <v>0.17986111111111114</v>
      </c>
      <c r="G34" s="6" t="s">
        <v>13</v>
      </c>
      <c r="H34" s="14" t="s">
        <v>236</v>
      </c>
      <c r="I34" s="14" t="s">
        <v>24</v>
      </c>
      <c r="J34" s="14" t="s">
        <v>248</v>
      </c>
      <c r="K34" s="10">
        <v>1266</v>
      </c>
      <c r="L34" s="7" t="s">
        <v>222</v>
      </c>
    </row>
    <row r="35" spans="1:12" ht="33" customHeight="1" x14ac:dyDescent="0.2">
      <c r="A35" s="13">
        <v>31</v>
      </c>
      <c r="B35" s="9">
        <v>43294</v>
      </c>
      <c r="C35" s="14" t="s">
        <v>234</v>
      </c>
      <c r="D35" s="15" t="s">
        <v>134</v>
      </c>
      <c r="E35" s="15" t="s">
        <v>79</v>
      </c>
      <c r="F35" s="15">
        <f t="shared" si="0"/>
        <v>0.15694444444444455</v>
      </c>
      <c r="G35" s="6" t="s">
        <v>13</v>
      </c>
      <c r="H35" s="14" t="s">
        <v>236</v>
      </c>
      <c r="I35" s="14" t="s">
        <v>24</v>
      </c>
      <c r="J35" s="14" t="s">
        <v>249</v>
      </c>
      <c r="K35" s="10">
        <v>459</v>
      </c>
      <c r="L35" s="7" t="s">
        <v>222</v>
      </c>
    </row>
    <row r="36" spans="1:12" ht="33" customHeight="1" x14ac:dyDescent="0.2">
      <c r="A36" s="13">
        <v>32</v>
      </c>
      <c r="B36" s="9">
        <v>43294</v>
      </c>
      <c r="C36" s="14" t="s">
        <v>63</v>
      </c>
      <c r="D36" s="15" t="s">
        <v>135</v>
      </c>
      <c r="E36" s="15" t="s">
        <v>192</v>
      </c>
      <c r="F36" s="15">
        <f t="shared" si="0"/>
        <v>0.11388888888888882</v>
      </c>
      <c r="G36" s="6" t="s">
        <v>14</v>
      </c>
      <c r="H36" s="14" t="s">
        <v>229</v>
      </c>
      <c r="I36" s="14" t="s">
        <v>24</v>
      </c>
      <c r="J36" s="14" t="s">
        <v>250</v>
      </c>
      <c r="K36" s="10">
        <v>486</v>
      </c>
      <c r="L36" s="7" t="s">
        <v>59</v>
      </c>
    </row>
    <row r="37" spans="1:12" ht="33" customHeight="1" x14ac:dyDescent="0.2">
      <c r="A37" s="13">
        <v>33</v>
      </c>
      <c r="B37" s="9">
        <v>43294</v>
      </c>
      <c r="C37" s="14" t="s">
        <v>60</v>
      </c>
      <c r="D37" s="15" t="s">
        <v>136</v>
      </c>
      <c r="E37" s="15" t="s">
        <v>193</v>
      </c>
      <c r="F37" s="15">
        <f t="shared" si="0"/>
        <v>0.10416666666666663</v>
      </c>
      <c r="G37" s="6" t="s">
        <v>13</v>
      </c>
      <c r="H37" s="14" t="s">
        <v>235</v>
      </c>
      <c r="I37" s="14" t="s">
        <v>24</v>
      </c>
      <c r="J37" s="14" t="s">
        <v>307</v>
      </c>
      <c r="K37" s="10">
        <v>1077</v>
      </c>
      <c r="L37" s="7" t="s">
        <v>90</v>
      </c>
    </row>
    <row r="38" spans="1:12" ht="33" customHeight="1" x14ac:dyDescent="0.2">
      <c r="A38" s="13">
        <v>34</v>
      </c>
      <c r="B38" s="9">
        <v>43294</v>
      </c>
      <c r="C38" s="14" t="s">
        <v>61</v>
      </c>
      <c r="D38" s="15" t="s">
        <v>137</v>
      </c>
      <c r="E38" s="15" t="s">
        <v>194</v>
      </c>
      <c r="F38" s="15">
        <f t="shared" si="0"/>
        <v>6.3888888888888995E-2</v>
      </c>
      <c r="G38" s="6" t="s">
        <v>13</v>
      </c>
      <c r="H38" s="14" t="s">
        <v>231</v>
      </c>
      <c r="I38" s="14" t="s">
        <v>24</v>
      </c>
      <c r="J38" s="14" t="s">
        <v>251</v>
      </c>
      <c r="K38" s="10">
        <v>2620</v>
      </c>
      <c r="L38" s="7" t="s">
        <v>90</v>
      </c>
    </row>
    <row r="39" spans="1:12" ht="33" customHeight="1" x14ac:dyDescent="0.2">
      <c r="A39" s="13">
        <v>35</v>
      </c>
      <c r="B39" s="9">
        <v>43294</v>
      </c>
      <c r="C39" s="14" t="s">
        <v>69</v>
      </c>
      <c r="D39" s="15" t="s">
        <v>138</v>
      </c>
      <c r="E39" s="15" t="s">
        <v>195</v>
      </c>
      <c r="F39" s="15">
        <f t="shared" si="0"/>
        <v>6.1805555555555558E-2</v>
      </c>
      <c r="G39" s="6" t="s">
        <v>14</v>
      </c>
      <c r="H39" s="14" t="s">
        <v>73</v>
      </c>
      <c r="I39" s="14" t="s">
        <v>24</v>
      </c>
      <c r="J39" s="14" t="s">
        <v>252</v>
      </c>
      <c r="K39" s="10">
        <v>585</v>
      </c>
      <c r="L39" s="7" t="s">
        <v>59</v>
      </c>
    </row>
    <row r="40" spans="1:12" ht="33" customHeight="1" x14ac:dyDescent="0.2">
      <c r="A40" s="13">
        <v>36</v>
      </c>
      <c r="B40" s="9">
        <v>43294</v>
      </c>
      <c r="C40" s="14" t="s">
        <v>70</v>
      </c>
      <c r="D40" s="15" t="s">
        <v>139</v>
      </c>
      <c r="E40" s="15" t="s">
        <v>196</v>
      </c>
      <c r="F40" s="15">
        <f t="shared" si="0"/>
        <v>0.10138888888888886</v>
      </c>
      <c r="G40" s="6" t="s">
        <v>11</v>
      </c>
      <c r="H40" s="14" t="s">
        <v>107</v>
      </c>
      <c r="I40" s="14" t="s">
        <v>24</v>
      </c>
      <c r="J40" s="14" t="s">
        <v>253</v>
      </c>
      <c r="K40" s="10">
        <v>310</v>
      </c>
      <c r="L40" s="7" t="s">
        <v>90</v>
      </c>
    </row>
    <row r="41" spans="1:12" ht="33" customHeight="1" x14ac:dyDescent="0.2">
      <c r="A41" s="13">
        <v>37</v>
      </c>
      <c r="B41" s="9">
        <v>43294</v>
      </c>
      <c r="C41" s="14" t="s">
        <v>65</v>
      </c>
      <c r="D41" s="15" t="s">
        <v>140</v>
      </c>
      <c r="E41" s="15" t="s">
        <v>197</v>
      </c>
      <c r="F41" s="15">
        <f t="shared" si="0"/>
        <v>0.20347222222222217</v>
      </c>
      <c r="G41" s="6" t="s">
        <v>18</v>
      </c>
      <c r="H41" s="14" t="s">
        <v>226</v>
      </c>
      <c r="I41" s="14" t="s">
        <v>24</v>
      </c>
      <c r="J41" s="14" t="s">
        <v>254</v>
      </c>
      <c r="K41" s="10">
        <v>802</v>
      </c>
      <c r="L41" s="7" t="s">
        <v>227</v>
      </c>
    </row>
    <row r="42" spans="1:12" ht="33" customHeight="1" x14ac:dyDescent="0.2">
      <c r="A42" s="13">
        <v>38</v>
      </c>
      <c r="B42" s="9">
        <v>43294</v>
      </c>
      <c r="C42" s="14" t="s">
        <v>65</v>
      </c>
      <c r="D42" s="15" t="s">
        <v>141</v>
      </c>
      <c r="E42" s="15" t="s">
        <v>81</v>
      </c>
      <c r="F42" s="15">
        <f t="shared" si="0"/>
        <v>0.15277777777777785</v>
      </c>
      <c r="G42" s="6" t="s">
        <v>18</v>
      </c>
      <c r="H42" s="14" t="s">
        <v>287</v>
      </c>
      <c r="I42" s="14" t="s">
        <v>24</v>
      </c>
      <c r="J42" s="14" t="s">
        <v>255</v>
      </c>
      <c r="K42" s="10">
        <v>345</v>
      </c>
      <c r="L42" s="7" t="s">
        <v>227</v>
      </c>
    </row>
    <row r="43" spans="1:12" ht="33" customHeight="1" x14ac:dyDescent="0.2">
      <c r="A43" s="13">
        <v>39</v>
      </c>
      <c r="B43" s="9">
        <v>43294</v>
      </c>
      <c r="C43" s="14" t="s">
        <v>69</v>
      </c>
      <c r="D43" s="15" t="s">
        <v>142</v>
      </c>
      <c r="E43" s="15" t="s">
        <v>198</v>
      </c>
      <c r="F43" s="15">
        <f t="shared" si="0"/>
        <v>6.5972222222222265E-2</v>
      </c>
      <c r="G43" s="6" t="s">
        <v>14</v>
      </c>
      <c r="H43" s="14" t="s">
        <v>76</v>
      </c>
      <c r="I43" s="14" t="s">
        <v>24</v>
      </c>
      <c r="J43" s="14" t="s">
        <v>256</v>
      </c>
      <c r="K43" s="10">
        <v>308</v>
      </c>
      <c r="L43" s="7" t="s">
        <v>59</v>
      </c>
    </row>
    <row r="44" spans="1:12" ht="33" customHeight="1" x14ac:dyDescent="0.2">
      <c r="A44" s="13">
        <v>40</v>
      </c>
      <c r="B44" s="9">
        <v>43294</v>
      </c>
      <c r="C44" s="14" t="s">
        <v>65</v>
      </c>
      <c r="D44" s="15" t="s">
        <v>116</v>
      </c>
      <c r="E44" s="15" t="s">
        <v>78</v>
      </c>
      <c r="F44" s="15">
        <f t="shared" si="0"/>
        <v>0.11250000000000004</v>
      </c>
      <c r="G44" s="6" t="s">
        <v>11</v>
      </c>
      <c r="H44" s="14" t="s">
        <v>107</v>
      </c>
      <c r="I44" s="14" t="s">
        <v>24</v>
      </c>
      <c r="J44" s="14" t="s">
        <v>105</v>
      </c>
      <c r="K44" s="10">
        <v>477</v>
      </c>
      <c r="L44" s="7" t="s">
        <v>90</v>
      </c>
    </row>
    <row r="45" spans="1:12" ht="33" customHeight="1" x14ac:dyDescent="0.2">
      <c r="A45" s="13">
        <v>41</v>
      </c>
      <c r="B45" s="9">
        <v>43294</v>
      </c>
      <c r="C45" s="14" t="s">
        <v>60</v>
      </c>
      <c r="D45" s="15" t="s">
        <v>86</v>
      </c>
      <c r="E45" s="15" t="s">
        <v>147</v>
      </c>
      <c r="F45" s="15">
        <f t="shared" si="0"/>
        <v>4.8611111111111049E-2</v>
      </c>
      <c r="G45" s="6" t="s">
        <v>12</v>
      </c>
      <c r="H45" s="14" t="s">
        <v>88</v>
      </c>
      <c r="I45" s="14" t="s">
        <v>24</v>
      </c>
      <c r="J45" s="14" t="s">
        <v>257</v>
      </c>
      <c r="K45" s="10">
        <v>1032</v>
      </c>
      <c r="L45" s="7" t="s">
        <v>59</v>
      </c>
    </row>
    <row r="46" spans="1:12" ht="33" customHeight="1" x14ac:dyDescent="0.2">
      <c r="A46" s="13">
        <v>42</v>
      </c>
      <c r="B46" s="9">
        <v>43294</v>
      </c>
      <c r="C46" s="12" t="s">
        <v>62</v>
      </c>
      <c r="D46" s="15" t="s">
        <v>143</v>
      </c>
      <c r="E46" s="15" t="s">
        <v>199</v>
      </c>
      <c r="F46" s="15">
        <f t="shared" si="0"/>
        <v>0.1166666666666667</v>
      </c>
      <c r="G46" s="6" t="s">
        <v>13</v>
      </c>
      <c r="H46" s="14" t="s">
        <v>236</v>
      </c>
      <c r="I46" s="14" t="s">
        <v>24</v>
      </c>
      <c r="J46" s="14" t="s">
        <v>74</v>
      </c>
      <c r="K46" s="10">
        <v>2782</v>
      </c>
      <c r="L46" s="7" t="s">
        <v>222</v>
      </c>
    </row>
    <row r="47" spans="1:12" ht="33" customHeight="1" x14ac:dyDescent="0.2">
      <c r="A47" s="13">
        <v>43</v>
      </c>
      <c r="B47" s="9">
        <v>43294</v>
      </c>
      <c r="C47" s="14" t="s">
        <v>69</v>
      </c>
      <c r="D47" s="15" t="s">
        <v>144</v>
      </c>
      <c r="E47" s="15" t="s">
        <v>200</v>
      </c>
      <c r="F47" s="15">
        <f t="shared" si="0"/>
        <v>8.6111111111111138E-2</v>
      </c>
      <c r="G47" s="6" t="s">
        <v>13</v>
      </c>
      <c r="H47" s="14" t="s">
        <v>235</v>
      </c>
      <c r="I47" s="14" t="s">
        <v>24</v>
      </c>
      <c r="J47" s="14" t="s">
        <v>258</v>
      </c>
      <c r="K47" s="10">
        <v>2066</v>
      </c>
      <c r="L47" s="7" t="s">
        <v>90</v>
      </c>
    </row>
    <row r="48" spans="1:12" ht="33" customHeight="1" x14ac:dyDescent="0.2">
      <c r="A48" s="13">
        <v>44</v>
      </c>
      <c r="B48" s="9">
        <v>43294</v>
      </c>
      <c r="C48" s="14" t="s">
        <v>60</v>
      </c>
      <c r="D48" s="15" t="s">
        <v>119</v>
      </c>
      <c r="E48" s="15" t="s">
        <v>201</v>
      </c>
      <c r="F48" s="15">
        <f t="shared" si="0"/>
        <v>5.902777777777779E-2</v>
      </c>
      <c r="G48" s="6" t="s">
        <v>13</v>
      </c>
      <c r="H48" s="14" t="s">
        <v>236</v>
      </c>
      <c r="I48" s="14" t="s">
        <v>24</v>
      </c>
      <c r="J48" s="14" t="s">
        <v>299</v>
      </c>
      <c r="K48" s="10">
        <v>3015</v>
      </c>
      <c r="L48" s="7" t="s">
        <v>222</v>
      </c>
    </row>
    <row r="49" spans="1:12" ht="33" customHeight="1" x14ac:dyDescent="0.2">
      <c r="A49" s="13">
        <v>45</v>
      </c>
      <c r="B49" s="9">
        <v>43294</v>
      </c>
      <c r="C49" s="14" t="s">
        <v>60</v>
      </c>
      <c r="D49" s="15" t="s">
        <v>120</v>
      </c>
      <c r="E49" s="15" t="s">
        <v>186</v>
      </c>
      <c r="F49" s="15">
        <f t="shared" si="0"/>
        <v>7.7777777777777835E-2</v>
      </c>
      <c r="G49" s="6" t="s">
        <v>13</v>
      </c>
      <c r="H49" s="14" t="s">
        <v>236</v>
      </c>
      <c r="I49" s="14" t="s">
        <v>24</v>
      </c>
      <c r="J49" s="14" t="s">
        <v>259</v>
      </c>
      <c r="K49" s="10">
        <v>2397</v>
      </c>
      <c r="L49" s="7" t="s">
        <v>222</v>
      </c>
    </row>
    <row r="50" spans="1:12" ht="33" customHeight="1" x14ac:dyDescent="0.2">
      <c r="A50" s="13">
        <v>46</v>
      </c>
      <c r="B50" s="9">
        <v>43294</v>
      </c>
      <c r="C50" s="14" t="s">
        <v>60</v>
      </c>
      <c r="D50" s="15" t="s">
        <v>124</v>
      </c>
      <c r="E50" s="15">
        <v>0.8125</v>
      </c>
      <c r="F50" s="15">
        <f t="shared" si="0"/>
        <v>0.15277777777777779</v>
      </c>
      <c r="G50" s="6" t="s">
        <v>13</v>
      </c>
      <c r="H50" s="14" t="s">
        <v>236</v>
      </c>
      <c r="I50" s="14" t="s">
        <v>24</v>
      </c>
      <c r="J50" s="14" t="s">
        <v>260</v>
      </c>
      <c r="K50" s="10">
        <v>1788</v>
      </c>
      <c r="L50" s="7" t="s">
        <v>222</v>
      </c>
    </row>
    <row r="51" spans="1:12" ht="33" customHeight="1" x14ac:dyDescent="0.2">
      <c r="A51" s="13">
        <v>47</v>
      </c>
      <c r="B51" s="9">
        <v>43294</v>
      </c>
      <c r="C51" s="14" t="s">
        <v>61</v>
      </c>
      <c r="D51" s="15" t="s">
        <v>145</v>
      </c>
      <c r="E51" s="15" t="s">
        <v>136</v>
      </c>
      <c r="F51" s="15">
        <f t="shared" si="0"/>
        <v>0.10486111111111107</v>
      </c>
      <c r="G51" s="6" t="s">
        <v>13</v>
      </c>
      <c r="H51" s="14" t="s">
        <v>236</v>
      </c>
      <c r="I51" s="14" t="s">
        <v>24</v>
      </c>
      <c r="J51" s="14" t="s">
        <v>313</v>
      </c>
      <c r="K51" s="10">
        <v>3061</v>
      </c>
      <c r="L51" s="7" t="s">
        <v>222</v>
      </c>
    </row>
    <row r="52" spans="1:12" ht="33" customHeight="1" x14ac:dyDescent="0.2">
      <c r="A52" s="13">
        <v>48</v>
      </c>
      <c r="B52" s="9">
        <v>43294</v>
      </c>
      <c r="C52" s="14" t="s">
        <v>60</v>
      </c>
      <c r="D52" s="15" t="s">
        <v>146</v>
      </c>
      <c r="E52" s="15" t="s">
        <v>202</v>
      </c>
      <c r="F52" s="15">
        <f t="shared" si="0"/>
        <v>0.10416666666666674</v>
      </c>
      <c r="G52" s="6" t="s">
        <v>13</v>
      </c>
      <c r="H52" s="14" t="s">
        <v>236</v>
      </c>
      <c r="I52" s="14" t="s">
        <v>24</v>
      </c>
      <c r="J52" s="14" t="s">
        <v>261</v>
      </c>
      <c r="K52" s="10">
        <v>5890</v>
      </c>
      <c r="L52" s="7" t="s">
        <v>222</v>
      </c>
    </row>
    <row r="53" spans="1:12" ht="33" customHeight="1" x14ac:dyDescent="0.2">
      <c r="A53" s="13">
        <v>49</v>
      </c>
      <c r="B53" s="9">
        <v>43294</v>
      </c>
      <c r="C53" s="14" t="s">
        <v>69</v>
      </c>
      <c r="D53" s="15" t="s">
        <v>147</v>
      </c>
      <c r="E53" s="15" t="s">
        <v>71</v>
      </c>
      <c r="F53" s="15">
        <f t="shared" si="0"/>
        <v>0.10416666666666674</v>
      </c>
      <c r="G53" s="6" t="s">
        <v>13</v>
      </c>
      <c r="H53" s="14" t="s">
        <v>236</v>
      </c>
      <c r="I53" s="14" t="s">
        <v>24</v>
      </c>
      <c r="J53" s="14" t="s">
        <v>291</v>
      </c>
      <c r="K53" s="10">
        <v>644</v>
      </c>
      <c r="L53" s="7" t="s">
        <v>222</v>
      </c>
    </row>
    <row r="54" spans="1:12" ht="33" customHeight="1" x14ac:dyDescent="0.2">
      <c r="A54" s="13">
        <v>50</v>
      </c>
      <c r="B54" s="9">
        <v>43294</v>
      </c>
      <c r="C54" s="14" t="s">
        <v>98</v>
      </c>
      <c r="D54" s="15" t="s">
        <v>148</v>
      </c>
      <c r="E54" s="15" t="s">
        <v>203</v>
      </c>
      <c r="F54" s="15">
        <f t="shared" si="0"/>
        <v>4.6527777777777835E-2</v>
      </c>
      <c r="G54" s="6" t="s">
        <v>13</v>
      </c>
      <c r="H54" s="14" t="s">
        <v>236</v>
      </c>
      <c r="I54" s="14" t="s">
        <v>24</v>
      </c>
      <c r="J54" s="14" t="s">
        <v>262</v>
      </c>
      <c r="K54" s="10">
        <v>5495</v>
      </c>
      <c r="L54" s="7" t="s">
        <v>222</v>
      </c>
    </row>
    <row r="55" spans="1:12" ht="33" customHeight="1" x14ac:dyDescent="0.2">
      <c r="A55" s="13">
        <v>51</v>
      </c>
      <c r="B55" s="9">
        <v>43294</v>
      </c>
      <c r="C55" s="14" t="s">
        <v>234</v>
      </c>
      <c r="D55" s="15" t="s">
        <v>149</v>
      </c>
      <c r="E55" s="15" t="s">
        <v>153</v>
      </c>
      <c r="F55" s="15">
        <f t="shared" si="0"/>
        <v>8.1250000000000044E-2</v>
      </c>
      <c r="G55" s="6" t="s">
        <v>13</v>
      </c>
      <c r="H55" s="14" t="s">
        <v>236</v>
      </c>
      <c r="I55" s="14" t="s">
        <v>24</v>
      </c>
      <c r="J55" s="14" t="s">
        <v>300</v>
      </c>
      <c r="K55" s="10">
        <v>1926</v>
      </c>
      <c r="L55" s="7" t="s">
        <v>222</v>
      </c>
    </row>
    <row r="56" spans="1:12" ht="33" customHeight="1" x14ac:dyDescent="0.2">
      <c r="A56" s="13">
        <v>52</v>
      </c>
      <c r="B56" s="9">
        <v>43294</v>
      </c>
      <c r="C56" s="14" t="s">
        <v>65</v>
      </c>
      <c r="D56" s="15" t="s">
        <v>150</v>
      </c>
      <c r="E56" s="15" t="s">
        <v>204</v>
      </c>
      <c r="F56" s="15">
        <f t="shared" si="0"/>
        <v>9.375E-2</v>
      </c>
      <c r="G56" s="6" t="s">
        <v>13</v>
      </c>
      <c r="H56" s="14" t="s">
        <v>236</v>
      </c>
      <c r="I56" s="14" t="s">
        <v>24</v>
      </c>
      <c r="J56" s="14" t="s">
        <v>263</v>
      </c>
      <c r="K56" s="10">
        <v>1460</v>
      </c>
      <c r="L56" s="7" t="s">
        <v>222</v>
      </c>
    </row>
    <row r="57" spans="1:12" ht="33" customHeight="1" x14ac:dyDescent="0.2">
      <c r="A57" s="13">
        <v>53</v>
      </c>
      <c r="B57" s="9">
        <v>43294</v>
      </c>
      <c r="C57" s="14" t="s">
        <v>61</v>
      </c>
      <c r="D57" s="15" t="s">
        <v>151</v>
      </c>
      <c r="E57" s="15" t="s">
        <v>152</v>
      </c>
      <c r="F57" s="15">
        <f t="shared" si="0"/>
        <v>8.6111111111111138E-2</v>
      </c>
      <c r="G57" s="6" t="s">
        <v>13</v>
      </c>
      <c r="H57" s="14" t="s">
        <v>236</v>
      </c>
      <c r="I57" s="14" t="s">
        <v>24</v>
      </c>
      <c r="J57" s="14" t="s">
        <v>264</v>
      </c>
      <c r="K57" s="10">
        <v>2092</v>
      </c>
      <c r="L57" s="7" t="s">
        <v>222</v>
      </c>
    </row>
    <row r="58" spans="1:12" ht="33" customHeight="1" x14ac:dyDescent="0.2">
      <c r="A58" s="13">
        <v>54</v>
      </c>
      <c r="B58" s="9">
        <v>43294</v>
      </c>
      <c r="C58" s="14" t="s">
        <v>61</v>
      </c>
      <c r="D58" s="15" t="s">
        <v>152</v>
      </c>
      <c r="E58" s="15" t="s">
        <v>202</v>
      </c>
      <c r="F58" s="15">
        <f t="shared" si="0"/>
        <v>4.6527777777777835E-2</v>
      </c>
      <c r="G58" s="6" t="s">
        <v>13</v>
      </c>
      <c r="H58" s="14" t="s">
        <v>236</v>
      </c>
      <c r="I58" s="14" t="s">
        <v>24</v>
      </c>
      <c r="J58" s="14" t="s">
        <v>265</v>
      </c>
      <c r="K58" s="10">
        <v>717</v>
      </c>
      <c r="L58" s="7" t="s">
        <v>222</v>
      </c>
    </row>
    <row r="59" spans="1:12" ht="33" customHeight="1" x14ac:dyDescent="0.2">
      <c r="A59" s="13">
        <v>55</v>
      </c>
      <c r="B59" s="9">
        <v>43294</v>
      </c>
      <c r="C59" s="14" t="s">
        <v>234</v>
      </c>
      <c r="D59" s="15" t="s">
        <v>153</v>
      </c>
      <c r="E59" s="15" t="s">
        <v>205</v>
      </c>
      <c r="F59" s="15">
        <f t="shared" si="0"/>
        <v>6.597222222222221E-2</v>
      </c>
      <c r="G59" s="6" t="s">
        <v>13</v>
      </c>
      <c r="H59" s="14" t="s">
        <v>236</v>
      </c>
      <c r="I59" s="14" t="s">
        <v>24</v>
      </c>
      <c r="J59" s="14" t="s">
        <v>266</v>
      </c>
      <c r="K59" s="10">
        <v>532</v>
      </c>
      <c r="L59" s="7" t="s">
        <v>222</v>
      </c>
    </row>
    <row r="60" spans="1:12" ht="33" customHeight="1" x14ac:dyDescent="0.2">
      <c r="A60" s="13">
        <v>56</v>
      </c>
      <c r="B60" s="9">
        <v>43294</v>
      </c>
      <c r="C60" s="14" t="s">
        <v>98</v>
      </c>
      <c r="D60" s="15" t="s">
        <v>154</v>
      </c>
      <c r="E60" s="15" t="s">
        <v>186</v>
      </c>
      <c r="F60" s="15">
        <f t="shared" si="0"/>
        <v>4.861111111111116E-2</v>
      </c>
      <c r="G60" s="6" t="s">
        <v>13</v>
      </c>
      <c r="H60" s="14" t="s">
        <v>236</v>
      </c>
      <c r="I60" s="14" t="s">
        <v>24</v>
      </c>
      <c r="J60" s="14" t="s">
        <v>267</v>
      </c>
      <c r="K60" s="10">
        <v>2655</v>
      </c>
      <c r="L60" s="7" t="s">
        <v>222</v>
      </c>
    </row>
    <row r="61" spans="1:12" ht="33" customHeight="1" x14ac:dyDescent="0.2">
      <c r="A61" s="13">
        <v>57</v>
      </c>
      <c r="B61" s="9">
        <v>43294</v>
      </c>
      <c r="C61" s="14" t="s">
        <v>68</v>
      </c>
      <c r="D61" s="15" t="s">
        <v>155</v>
      </c>
      <c r="E61" s="15" t="s">
        <v>206</v>
      </c>
      <c r="F61" s="15">
        <f t="shared" si="0"/>
        <v>7.0833333333333304E-2</v>
      </c>
      <c r="G61" s="6" t="s">
        <v>16</v>
      </c>
      <c r="H61" s="14" t="s">
        <v>230</v>
      </c>
      <c r="I61" s="14" t="s">
        <v>24</v>
      </c>
      <c r="J61" s="14" t="s">
        <v>295</v>
      </c>
      <c r="K61" s="10">
        <v>373</v>
      </c>
      <c r="L61" s="7" t="s">
        <v>59</v>
      </c>
    </row>
    <row r="62" spans="1:12" ht="33" customHeight="1" x14ac:dyDescent="0.2">
      <c r="A62" s="13">
        <v>58</v>
      </c>
      <c r="B62" s="9">
        <v>43294</v>
      </c>
      <c r="C62" s="14" t="s">
        <v>98</v>
      </c>
      <c r="D62" s="15" t="s">
        <v>156</v>
      </c>
      <c r="E62" s="15" t="s">
        <v>207</v>
      </c>
      <c r="F62" s="15">
        <f t="shared" si="0"/>
        <v>9.9999999999999867E-2</v>
      </c>
      <c r="G62" s="6" t="s">
        <v>14</v>
      </c>
      <c r="H62" s="14" t="s">
        <v>64</v>
      </c>
      <c r="I62" s="14" t="s">
        <v>24</v>
      </c>
      <c r="J62" s="14" t="s">
        <v>268</v>
      </c>
      <c r="K62" s="10">
        <v>352</v>
      </c>
      <c r="L62" s="7" t="s">
        <v>59</v>
      </c>
    </row>
    <row r="63" spans="1:12" ht="33" customHeight="1" x14ac:dyDescent="0.2">
      <c r="A63" s="13">
        <v>59</v>
      </c>
      <c r="B63" s="9">
        <v>43294</v>
      </c>
      <c r="C63" s="14" t="s">
        <v>61</v>
      </c>
      <c r="D63" s="15" t="s">
        <v>147</v>
      </c>
      <c r="E63" s="15" t="s">
        <v>208</v>
      </c>
      <c r="F63" s="15">
        <f t="shared" si="0"/>
        <v>6.1111111111111116E-2</v>
      </c>
      <c r="G63" s="6" t="s">
        <v>13</v>
      </c>
      <c r="H63" s="14" t="s">
        <v>236</v>
      </c>
      <c r="I63" s="14" t="s">
        <v>24</v>
      </c>
      <c r="J63" s="14" t="s">
        <v>311</v>
      </c>
      <c r="K63" s="10">
        <v>733</v>
      </c>
      <c r="L63" s="7" t="s">
        <v>222</v>
      </c>
    </row>
    <row r="64" spans="1:12" ht="33" customHeight="1" x14ac:dyDescent="0.2">
      <c r="A64" s="13">
        <v>60</v>
      </c>
      <c r="B64" s="9">
        <v>43294</v>
      </c>
      <c r="C64" s="12" t="s">
        <v>62</v>
      </c>
      <c r="D64" s="15" t="s">
        <v>157</v>
      </c>
      <c r="E64" s="15" t="s">
        <v>79</v>
      </c>
      <c r="F64" s="15">
        <f t="shared" si="0"/>
        <v>5.208333333333337E-2</v>
      </c>
      <c r="G64" s="6" t="s">
        <v>14</v>
      </c>
      <c r="H64" s="14" t="s">
        <v>91</v>
      </c>
      <c r="I64" s="14" t="s">
        <v>24</v>
      </c>
      <c r="J64" s="14" t="s">
        <v>269</v>
      </c>
      <c r="K64" s="10">
        <v>397</v>
      </c>
      <c r="L64" s="7" t="s">
        <v>59</v>
      </c>
    </row>
    <row r="65" spans="1:12" ht="33" customHeight="1" x14ac:dyDescent="0.2">
      <c r="A65" s="13">
        <v>61</v>
      </c>
      <c r="B65" s="9">
        <v>43294</v>
      </c>
      <c r="C65" s="14" t="s">
        <v>69</v>
      </c>
      <c r="D65" s="15" t="s">
        <v>158</v>
      </c>
      <c r="E65" s="15" t="s">
        <v>209</v>
      </c>
      <c r="F65" s="15">
        <f t="shared" si="0"/>
        <v>8.2638888888888817E-2</v>
      </c>
      <c r="G65" s="6" t="s">
        <v>14</v>
      </c>
      <c r="H65" s="14" t="s">
        <v>73</v>
      </c>
      <c r="I65" s="14" t="s">
        <v>24</v>
      </c>
      <c r="J65" s="14" t="s">
        <v>292</v>
      </c>
      <c r="K65" s="10">
        <v>964</v>
      </c>
      <c r="L65" s="7" t="s">
        <v>59</v>
      </c>
    </row>
    <row r="66" spans="1:12" ht="33" customHeight="1" x14ac:dyDescent="0.2">
      <c r="A66" s="13">
        <v>62</v>
      </c>
      <c r="B66" s="9">
        <v>43294</v>
      </c>
      <c r="C66" s="14" t="s">
        <v>70</v>
      </c>
      <c r="D66" s="15" t="s">
        <v>159</v>
      </c>
      <c r="E66" s="15" t="s">
        <v>210</v>
      </c>
      <c r="F66" s="15">
        <f t="shared" si="0"/>
        <v>0.10902777777777783</v>
      </c>
      <c r="G66" s="6" t="s">
        <v>14</v>
      </c>
      <c r="H66" s="14" t="s">
        <v>76</v>
      </c>
      <c r="I66" s="14" t="s">
        <v>24</v>
      </c>
      <c r="J66" s="14" t="s">
        <v>270</v>
      </c>
      <c r="K66" s="10">
        <v>702</v>
      </c>
      <c r="L66" s="7" t="s">
        <v>59</v>
      </c>
    </row>
    <row r="67" spans="1:12" ht="33" customHeight="1" x14ac:dyDescent="0.2">
      <c r="A67" s="13">
        <v>63</v>
      </c>
      <c r="B67" s="9">
        <v>43294</v>
      </c>
      <c r="C67" s="12" t="s">
        <v>62</v>
      </c>
      <c r="D67" s="15" t="s">
        <v>160</v>
      </c>
      <c r="E67" s="15">
        <v>0.99930555555555556</v>
      </c>
      <c r="F67" s="15">
        <f t="shared" si="0"/>
        <v>6.8750000000000089E-2</v>
      </c>
      <c r="G67" s="6" t="s">
        <v>13</v>
      </c>
      <c r="H67" s="14" t="s">
        <v>231</v>
      </c>
      <c r="I67" s="14" t="s">
        <v>24</v>
      </c>
      <c r="J67" s="14" t="s">
        <v>271</v>
      </c>
      <c r="K67" s="10">
        <v>5353</v>
      </c>
      <c r="L67" s="7" t="s">
        <v>90</v>
      </c>
    </row>
    <row r="68" spans="1:12" ht="33" customHeight="1" x14ac:dyDescent="0.2">
      <c r="A68" s="13">
        <v>64</v>
      </c>
      <c r="B68" s="9">
        <v>43294</v>
      </c>
      <c r="C68" s="14" t="s">
        <v>61</v>
      </c>
      <c r="D68" s="15" t="s">
        <v>161</v>
      </c>
      <c r="E68" s="15" t="s">
        <v>211</v>
      </c>
      <c r="F68" s="15">
        <f t="shared" si="0"/>
        <v>5.4861111111111138E-2</v>
      </c>
      <c r="G68" s="6" t="s">
        <v>14</v>
      </c>
      <c r="H68" s="14" t="s">
        <v>66</v>
      </c>
      <c r="I68" s="14" t="s">
        <v>24</v>
      </c>
      <c r="J68" s="14" t="s">
        <v>309</v>
      </c>
      <c r="K68" s="10">
        <v>3897</v>
      </c>
      <c r="L68" s="7" t="s">
        <v>59</v>
      </c>
    </row>
    <row r="69" spans="1:12" ht="33" customHeight="1" x14ac:dyDescent="0.2">
      <c r="A69" s="13">
        <v>65</v>
      </c>
      <c r="B69" s="9">
        <v>43294</v>
      </c>
      <c r="C69" s="14" t="s">
        <v>63</v>
      </c>
      <c r="D69" s="15" t="s">
        <v>162</v>
      </c>
      <c r="E69" s="15" t="s">
        <v>169</v>
      </c>
      <c r="F69" s="15">
        <f t="shared" si="0"/>
        <v>8.680555555555558E-2</v>
      </c>
      <c r="G69" s="6" t="s">
        <v>13</v>
      </c>
      <c r="H69" s="14" t="s">
        <v>236</v>
      </c>
      <c r="I69" s="14" t="s">
        <v>24</v>
      </c>
      <c r="J69" s="14" t="s">
        <v>272</v>
      </c>
      <c r="K69" s="10">
        <v>843</v>
      </c>
      <c r="L69" s="7" t="s">
        <v>222</v>
      </c>
    </row>
    <row r="70" spans="1:12" ht="33" customHeight="1" x14ac:dyDescent="0.2">
      <c r="A70" s="13">
        <v>66</v>
      </c>
      <c r="B70" s="9">
        <v>43294</v>
      </c>
      <c r="C70" s="14" t="s">
        <v>98</v>
      </c>
      <c r="D70" s="15" t="s">
        <v>163</v>
      </c>
      <c r="E70" s="15">
        <v>0.39930555555555558</v>
      </c>
      <c r="F70" s="15">
        <f t="shared" ref="F70:F90" si="1">E70-D70</f>
        <v>4.7916666666666663E-2</v>
      </c>
      <c r="G70" s="6" t="s">
        <v>16</v>
      </c>
      <c r="H70" s="14" t="s">
        <v>230</v>
      </c>
      <c r="I70" s="14" t="s">
        <v>24</v>
      </c>
      <c r="J70" s="14" t="s">
        <v>293</v>
      </c>
      <c r="K70" s="10">
        <v>387</v>
      </c>
      <c r="L70" s="7" t="s">
        <v>59</v>
      </c>
    </row>
    <row r="71" spans="1:12" ht="33" customHeight="1" x14ac:dyDescent="0.2">
      <c r="A71" s="13">
        <v>67</v>
      </c>
      <c r="B71" s="9">
        <v>43294</v>
      </c>
      <c r="C71" s="14" t="s">
        <v>65</v>
      </c>
      <c r="D71" s="15" t="s">
        <v>164</v>
      </c>
      <c r="E71" s="15" t="s">
        <v>212</v>
      </c>
      <c r="F71" s="15">
        <f t="shared" si="1"/>
        <v>5.4166666666666696E-2</v>
      </c>
      <c r="G71" s="6" t="s">
        <v>14</v>
      </c>
      <c r="H71" s="14" t="s">
        <v>93</v>
      </c>
      <c r="I71" s="14" t="s">
        <v>24</v>
      </c>
      <c r="J71" s="14" t="s">
        <v>273</v>
      </c>
      <c r="K71" s="10">
        <v>518</v>
      </c>
      <c r="L71" s="7" t="s">
        <v>59</v>
      </c>
    </row>
    <row r="72" spans="1:12" ht="33" customHeight="1" x14ac:dyDescent="0.2">
      <c r="A72" s="13">
        <v>68</v>
      </c>
      <c r="B72" s="9">
        <v>43294</v>
      </c>
      <c r="C72" s="12" t="s">
        <v>62</v>
      </c>
      <c r="D72" s="15" t="s">
        <v>165</v>
      </c>
      <c r="E72" s="15">
        <v>0.63194444444444442</v>
      </c>
      <c r="F72" s="15">
        <f t="shared" si="1"/>
        <v>7.5694444444444398E-2</v>
      </c>
      <c r="G72" s="6" t="s">
        <v>14</v>
      </c>
      <c r="H72" s="14" t="s">
        <v>91</v>
      </c>
      <c r="I72" s="14" t="s">
        <v>24</v>
      </c>
      <c r="J72" s="14" t="s">
        <v>274</v>
      </c>
      <c r="K72" s="10">
        <v>880</v>
      </c>
      <c r="L72" s="7" t="s">
        <v>59</v>
      </c>
    </row>
    <row r="73" spans="1:12" ht="33" customHeight="1" x14ac:dyDescent="0.2">
      <c r="A73" s="13">
        <v>69</v>
      </c>
      <c r="B73" s="9">
        <v>43294</v>
      </c>
      <c r="C73" s="14" t="s">
        <v>61</v>
      </c>
      <c r="D73" s="15" t="s">
        <v>129</v>
      </c>
      <c r="E73" s="15">
        <v>0.73611111111111116</v>
      </c>
      <c r="F73" s="15">
        <f t="shared" si="1"/>
        <v>5.4861111111111138E-2</v>
      </c>
      <c r="G73" s="6" t="s">
        <v>13</v>
      </c>
      <c r="H73" s="14" t="s">
        <v>236</v>
      </c>
      <c r="I73" s="14" t="s">
        <v>24</v>
      </c>
      <c r="J73" s="14" t="s">
        <v>275</v>
      </c>
      <c r="K73" s="10">
        <v>868</v>
      </c>
      <c r="L73" s="7" t="s">
        <v>222</v>
      </c>
    </row>
    <row r="74" spans="1:12" ht="33" customHeight="1" x14ac:dyDescent="0.2">
      <c r="A74" s="13">
        <v>70</v>
      </c>
      <c r="B74" s="9">
        <v>43294</v>
      </c>
      <c r="C74" s="14" t="s">
        <v>234</v>
      </c>
      <c r="D74" s="15" t="s">
        <v>166</v>
      </c>
      <c r="E74" s="15">
        <v>0.74444444444444446</v>
      </c>
      <c r="F74" s="15">
        <f t="shared" si="1"/>
        <v>5.4166666666666696E-2</v>
      </c>
      <c r="G74" s="6" t="s">
        <v>13</v>
      </c>
      <c r="H74" s="14" t="s">
        <v>236</v>
      </c>
      <c r="I74" s="14" t="s">
        <v>24</v>
      </c>
      <c r="J74" s="14" t="s">
        <v>276</v>
      </c>
      <c r="K74" s="10">
        <v>428</v>
      </c>
      <c r="L74" s="7" t="s">
        <v>222</v>
      </c>
    </row>
    <row r="75" spans="1:12" ht="33" customHeight="1" x14ac:dyDescent="0.2">
      <c r="A75" s="13">
        <v>71</v>
      </c>
      <c r="B75" s="9">
        <v>43294</v>
      </c>
      <c r="C75" s="14" t="s">
        <v>70</v>
      </c>
      <c r="D75" s="15" t="s">
        <v>167</v>
      </c>
      <c r="E75" s="15" t="s">
        <v>213</v>
      </c>
      <c r="F75" s="15">
        <f t="shared" si="1"/>
        <v>5.2083333333333259E-2</v>
      </c>
      <c r="G75" s="6" t="s">
        <v>13</v>
      </c>
      <c r="H75" s="14" t="s">
        <v>236</v>
      </c>
      <c r="I75" s="14" t="s">
        <v>24</v>
      </c>
      <c r="J75" s="14" t="s">
        <v>99</v>
      </c>
      <c r="K75" s="10">
        <v>570</v>
      </c>
      <c r="L75" s="7" t="s">
        <v>222</v>
      </c>
    </row>
    <row r="76" spans="1:12" ht="33" customHeight="1" x14ac:dyDescent="0.2">
      <c r="A76" s="13">
        <v>72</v>
      </c>
      <c r="B76" s="9">
        <v>43294</v>
      </c>
      <c r="C76" s="14" t="s">
        <v>69</v>
      </c>
      <c r="D76" s="15" t="s">
        <v>168</v>
      </c>
      <c r="E76" s="15" t="s">
        <v>214</v>
      </c>
      <c r="F76" s="15">
        <f t="shared" si="1"/>
        <v>0.17083333333333328</v>
      </c>
      <c r="G76" s="6" t="s">
        <v>13</v>
      </c>
      <c r="H76" s="14" t="s">
        <v>236</v>
      </c>
      <c r="I76" s="14" t="s">
        <v>24</v>
      </c>
      <c r="J76" s="14" t="s">
        <v>277</v>
      </c>
      <c r="K76" s="10">
        <v>372</v>
      </c>
      <c r="L76" s="7" t="s">
        <v>222</v>
      </c>
    </row>
    <row r="77" spans="1:12" ht="33" customHeight="1" x14ac:dyDescent="0.2">
      <c r="A77" s="13">
        <v>73</v>
      </c>
      <c r="B77" s="9">
        <v>43294</v>
      </c>
      <c r="C77" s="14" t="s">
        <v>69</v>
      </c>
      <c r="D77" s="15" t="s">
        <v>169</v>
      </c>
      <c r="E77" s="15">
        <v>0.80555555555555547</v>
      </c>
      <c r="F77" s="15">
        <f t="shared" si="1"/>
        <v>9.0277777777777679E-2</v>
      </c>
      <c r="G77" s="6" t="s">
        <v>13</v>
      </c>
      <c r="H77" s="14" t="s">
        <v>236</v>
      </c>
      <c r="I77" s="14" t="s">
        <v>24</v>
      </c>
      <c r="J77" s="14" t="s">
        <v>305</v>
      </c>
      <c r="K77" s="10">
        <v>752</v>
      </c>
      <c r="L77" s="7" t="s">
        <v>222</v>
      </c>
    </row>
    <row r="78" spans="1:12" ht="33" customHeight="1" x14ac:dyDescent="0.2">
      <c r="A78" s="13">
        <v>74</v>
      </c>
      <c r="B78" s="9">
        <v>43294</v>
      </c>
      <c r="C78" s="14" t="s">
        <v>63</v>
      </c>
      <c r="D78" s="15" t="s">
        <v>170</v>
      </c>
      <c r="E78" s="15" t="s">
        <v>215</v>
      </c>
      <c r="F78" s="15">
        <f t="shared" si="1"/>
        <v>7.0833333333333304E-2</v>
      </c>
      <c r="G78" s="6" t="s">
        <v>13</v>
      </c>
      <c r="H78" s="14" t="s">
        <v>236</v>
      </c>
      <c r="I78" s="14" t="s">
        <v>24</v>
      </c>
      <c r="J78" s="14" t="s">
        <v>301</v>
      </c>
      <c r="K78" s="10">
        <v>504</v>
      </c>
      <c r="L78" s="7" t="s">
        <v>222</v>
      </c>
    </row>
    <row r="79" spans="1:12" ht="33" customHeight="1" x14ac:dyDescent="0.2">
      <c r="A79" s="13">
        <v>75</v>
      </c>
      <c r="B79" s="9">
        <v>43294</v>
      </c>
      <c r="C79" s="14" t="s">
        <v>97</v>
      </c>
      <c r="D79" s="15" t="s">
        <v>171</v>
      </c>
      <c r="E79" s="15">
        <v>0.78472222222222221</v>
      </c>
      <c r="F79" s="15">
        <f t="shared" si="1"/>
        <v>4.5833333333333282E-2</v>
      </c>
      <c r="G79" s="6" t="s">
        <v>13</v>
      </c>
      <c r="H79" s="14" t="s">
        <v>236</v>
      </c>
      <c r="I79" s="14" t="s">
        <v>24</v>
      </c>
      <c r="J79" s="14" t="s">
        <v>302</v>
      </c>
      <c r="K79" s="10">
        <v>390</v>
      </c>
      <c r="L79" s="7" t="s">
        <v>222</v>
      </c>
    </row>
    <row r="80" spans="1:12" ht="33" customHeight="1" x14ac:dyDescent="0.2">
      <c r="A80" s="13">
        <v>76</v>
      </c>
      <c r="B80" s="9">
        <v>43294</v>
      </c>
      <c r="C80" s="14" t="s">
        <v>98</v>
      </c>
      <c r="D80" s="15" t="s">
        <v>82</v>
      </c>
      <c r="E80" s="15" t="s">
        <v>84</v>
      </c>
      <c r="F80" s="15">
        <f t="shared" si="1"/>
        <v>6.1805555555555558E-2</v>
      </c>
      <c r="G80" s="6" t="s">
        <v>17</v>
      </c>
      <c r="H80" s="14" t="s">
        <v>72</v>
      </c>
      <c r="I80" s="14" t="s">
        <v>24</v>
      </c>
      <c r="J80" s="14" t="s">
        <v>278</v>
      </c>
      <c r="K80" s="10">
        <v>478</v>
      </c>
      <c r="L80" s="7" t="s">
        <v>59</v>
      </c>
    </row>
    <row r="81" spans="1:12" ht="33" customHeight="1" x14ac:dyDescent="0.2">
      <c r="A81" s="13">
        <v>77</v>
      </c>
      <c r="B81" s="9">
        <v>43294</v>
      </c>
      <c r="C81" s="12" t="s">
        <v>62</v>
      </c>
      <c r="D81" s="15" t="s">
        <v>87</v>
      </c>
      <c r="E81" s="15">
        <v>0.875</v>
      </c>
      <c r="F81" s="15">
        <f t="shared" si="1"/>
        <v>7.7083333333333393E-2</v>
      </c>
      <c r="G81" s="6" t="s">
        <v>17</v>
      </c>
      <c r="H81" s="14" t="s">
        <v>94</v>
      </c>
      <c r="I81" s="14" t="s">
        <v>24</v>
      </c>
      <c r="J81" s="14" t="s">
        <v>279</v>
      </c>
      <c r="K81" s="10">
        <v>789</v>
      </c>
      <c r="L81" s="7" t="s">
        <v>59</v>
      </c>
    </row>
    <row r="82" spans="1:12" ht="33" customHeight="1" x14ac:dyDescent="0.2">
      <c r="A82" s="13">
        <v>78</v>
      </c>
      <c r="B82" s="9">
        <v>43294</v>
      </c>
      <c r="C82" s="12" t="s">
        <v>62</v>
      </c>
      <c r="D82" s="15" t="s">
        <v>172</v>
      </c>
      <c r="E82" s="15">
        <v>0.90625</v>
      </c>
      <c r="F82" s="15">
        <f t="shared" si="1"/>
        <v>8.8194444444444464E-2</v>
      </c>
      <c r="G82" s="6" t="s">
        <v>13</v>
      </c>
      <c r="H82" s="14" t="s">
        <v>95</v>
      </c>
      <c r="I82" s="14" t="s">
        <v>24</v>
      </c>
      <c r="J82" s="14" t="s">
        <v>280</v>
      </c>
      <c r="K82" s="10">
        <v>575</v>
      </c>
      <c r="L82" s="7" t="s">
        <v>224</v>
      </c>
    </row>
    <row r="83" spans="1:12" ht="33" customHeight="1" x14ac:dyDescent="0.2">
      <c r="A83" s="13">
        <v>79</v>
      </c>
      <c r="B83" s="9">
        <v>43294</v>
      </c>
      <c r="C83" s="14" t="s">
        <v>98</v>
      </c>
      <c r="D83" s="15" t="s">
        <v>173</v>
      </c>
      <c r="E83" s="15" t="s">
        <v>216</v>
      </c>
      <c r="F83" s="15">
        <f t="shared" si="1"/>
        <v>4.3055555555555403E-2</v>
      </c>
      <c r="G83" s="6" t="s">
        <v>17</v>
      </c>
      <c r="H83" s="14" t="s">
        <v>95</v>
      </c>
      <c r="I83" s="14" t="s">
        <v>24</v>
      </c>
      <c r="J83" s="14" t="s">
        <v>303</v>
      </c>
      <c r="K83" s="10">
        <v>1133</v>
      </c>
      <c r="L83" s="7" t="s">
        <v>59</v>
      </c>
    </row>
    <row r="84" spans="1:12" ht="33" customHeight="1" x14ac:dyDescent="0.2">
      <c r="A84" s="13">
        <v>80</v>
      </c>
      <c r="B84" s="9">
        <v>43294</v>
      </c>
      <c r="C84" s="14" t="s">
        <v>61</v>
      </c>
      <c r="D84" s="15" t="s">
        <v>173</v>
      </c>
      <c r="E84" s="15">
        <v>0.90972222222222221</v>
      </c>
      <c r="F84" s="15">
        <f t="shared" si="1"/>
        <v>5.3472222222222143E-2</v>
      </c>
      <c r="G84" s="6" t="s">
        <v>14</v>
      </c>
      <c r="H84" s="14" t="s">
        <v>91</v>
      </c>
      <c r="I84" s="14" t="s">
        <v>24</v>
      </c>
      <c r="J84" s="14" t="s">
        <v>104</v>
      </c>
      <c r="K84" s="10">
        <v>609</v>
      </c>
      <c r="L84" s="7" t="s">
        <v>59</v>
      </c>
    </row>
    <row r="85" spans="1:12" ht="33" customHeight="1" x14ac:dyDescent="0.2">
      <c r="A85" s="13">
        <v>81</v>
      </c>
      <c r="B85" s="9">
        <v>43294</v>
      </c>
      <c r="C85" s="14" t="s">
        <v>98</v>
      </c>
      <c r="D85" s="15" t="s">
        <v>174</v>
      </c>
      <c r="E85" s="15" t="s">
        <v>217</v>
      </c>
      <c r="F85" s="15">
        <f t="shared" si="1"/>
        <v>8.8194444444444464E-2</v>
      </c>
      <c r="G85" s="6" t="s">
        <v>13</v>
      </c>
      <c r="H85" s="14" t="s">
        <v>230</v>
      </c>
      <c r="I85" s="14" t="s">
        <v>24</v>
      </c>
      <c r="J85" s="14" t="s">
        <v>102</v>
      </c>
      <c r="K85" s="10">
        <v>404</v>
      </c>
      <c r="L85" s="7" t="s">
        <v>224</v>
      </c>
    </row>
    <row r="86" spans="1:12" ht="33" customHeight="1" x14ac:dyDescent="0.2">
      <c r="A86" s="13">
        <v>82</v>
      </c>
      <c r="B86" s="9">
        <v>43294</v>
      </c>
      <c r="C86" s="14" t="s">
        <v>68</v>
      </c>
      <c r="D86" s="15" t="s">
        <v>175</v>
      </c>
      <c r="E86" s="15" t="s">
        <v>150</v>
      </c>
      <c r="F86" s="15">
        <f t="shared" si="1"/>
        <v>6.5277777777777768E-2</v>
      </c>
      <c r="G86" s="6" t="s">
        <v>18</v>
      </c>
      <c r="H86" s="14" t="s">
        <v>232</v>
      </c>
      <c r="I86" s="14" t="s">
        <v>24</v>
      </c>
      <c r="J86" s="14" t="s">
        <v>281</v>
      </c>
      <c r="K86" s="10">
        <v>307</v>
      </c>
      <c r="L86" s="7" t="s">
        <v>227</v>
      </c>
    </row>
    <row r="87" spans="1:12" ht="33" customHeight="1" x14ac:dyDescent="0.2">
      <c r="A87" s="13">
        <v>83</v>
      </c>
      <c r="B87" s="9">
        <v>43294</v>
      </c>
      <c r="C87" s="14" t="s">
        <v>98</v>
      </c>
      <c r="D87" s="15" t="s">
        <v>121</v>
      </c>
      <c r="E87" s="15" t="s">
        <v>218</v>
      </c>
      <c r="F87" s="15">
        <f t="shared" si="1"/>
        <v>5.9027777777777679E-2</v>
      </c>
      <c r="G87" s="6" t="s">
        <v>13</v>
      </c>
      <c r="H87" s="14" t="s">
        <v>236</v>
      </c>
      <c r="I87" s="14" t="s">
        <v>24</v>
      </c>
      <c r="J87" s="14" t="s">
        <v>282</v>
      </c>
      <c r="K87" s="10">
        <v>476</v>
      </c>
      <c r="L87" s="7" t="s">
        <v>222</v>
      </c>
    </row>
    <row r="88" spans="1:12" ht="33" customHeight="1" x14ac:dyDescent="0.2">
      <c r="A88" s="13">
        <v>84</v>
      </c>
      <c r="B88" s="9">
        <v>43294</v>
      </c>
      <c r="C88" s="14" t="s">
        <v>63</v>
      </c>
      <c r="D88" s="15" t="s">
        <v>126</v>
      </c>
      <c r="E88" s="15">
        <v>0.75069444444444444</v>
      </c>
      <c r="F88" s="15">
        <f t="shared" si="1"/>
        <v>7.638888888888884E-2</v>
      </c>
      <c r="G88" s="6" t="s">
        <v>13</v>
      </c>
      <c r="H88" s="14" t="s">
        <v>236</v>
      </c>
      <c r="I88" s="14" t="s">
        <v>24</v>
      </c>
      <c r="J88" s="14" t="s">
        <v>283</v>
      </c>
      <c r="K88" s="10">
        <v>336</v>
      </c>
      <c r="L88" s="7" t="s">
        <v>222</v>
      </c>
    </row>
    <row r="89" spans="1:12" ht="33" customHeight="1" x14ac:dyDescent="0.2">
      <c r="A89" s="13">
        <v>85</v>
      </c>
      <c r="B89" s="9">
        <v>43294</v>
      </c>
      <c r="C89" s="14" t="s">
        <v>233</v>
      </c>
      <c r="D89" s="15" t="s">
        <v>176</v>
      </c>
      <c r="E89" s="15">
        <v>0.83333333333333337</v>
      </c>
      <c r="F89" s="15">
        <f t="shared" si="1"/>
        <v>6.0416666666666674E-2</v>
      </c>
      <c r="G89" s="6" t="s">
        <v>17</v>
      </c>
      <c r="H89" s="14" t="s">
        <v>96</v>
      </c>
      <c r="I89" s="14" t="s">
        <v>24</v>
      </c>
      <c r="J89" s="14" t="s">
        <v>284</v>
      </c>
      <c r="K89" s="10">
        <v>447</v>
      </c>
      <c r="L89" s="7" t="s">
        <v>59</v>
      </c>
    </row>
    <row r="90" spans="1:12" ht="33" customHeight="1" x14ac:dyDescent="0.2">
      <c r="A90" s="13">
        <v>86</v>
      </c>
      <c r="B90" s="9">
        <v>43294</v>
      </c>
      <c r="C90" s="14" t="s">
        <v>60</v>
      </c>
      <c r="D90" s="15" t="s">
        <v>77</v>
      </c>
      <c r="E90" s="15">
        <v>0.70833333333333337</v>
      </c>
      <c r="F90" s="15">
        <f t="shared" si="1"/>
        <v>0.24513888888888891</v>
      </c>
      <c r="G90" s="6" t="s">
        <v>18</v>
      </c>
      <c r="H90" s="14" t="s">
        <v>228</v>
      </c>
      <c r="I90" s="14" t="s">
        <v>24</v>
      </c>
      <c r="J90" s="14" t="s">
        <v>304</v>
      </c>
      <c r="K90" s="10">
        <v>395</v>
      </c>
      <c r="L90" s="7" t="s">
        <v>227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90">
      <formula1>reasons</formula1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paperSize="9" scale="85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19" sqref="O19"/>
    </sheetView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8">
        <v>43105.583333333299</v>
      </c>
      <c r="E3" s="8">
        <v>43105.631944444402</v>
      </c>
      <c r="F3" t="s">
        <v>28</v>
      </c>
      <c r="G3" s="5">
        <f>E3-D3</f>
        <v>4.8611111102218274E-2</v>
      </c>
    </row>
    <row r="4" spans="4:7" x14ac:dyDescent="0.25">
      <c r="D4" s="8">
        <v>43105.725694444503</v>
      </c>
      <c r="E4" s="8">
        <v>43105.805555555598</v>
      </c>
      <c r="F4" t="s">
        <v>42</v>
      </c>
      <c r="G4" s="5">
        <f t="shared" ref="G4:G27" si="0">E4-D4</f>
        <v>7.9861111094942316E-2</v>
      </c>
    </row>
    <row r="5" spans="4:7" x14ac:dyDescent="0.25">
      <c r="D5" s="8">
        <v>43105.421527777777</v>
      </c>
      <c r="E5" s="8">
        <v>43105.716666666667</v>
      </c>
      <c r="F5" t="s">
        <v>43</v>
      </c>
      <c r="G5" s="5">
        <f t="shared" si="0"/>
        <v>0.29513888889050577</v>
      </c>
    </row>
    <row r="6" spans="4:7" x14ac:dyDescent="0.25">
      <c r="D6" s="8">
        <v>43105.477777777778</v>
      </c>
      <c r="E6" s="8">
        <v>43105.708333333336</v>
      </c>
      <c r="F6" t="s">
        <v>44</v>
      </c>
      <c r="G6" s="5">
        <f t="shared" si="0"/>
        <v>0.2305555555576575</v>
      </c>
    </row>
    <row r="7" spans="4:7" x14ac:dyDescent="0.25">
      <c r="D7" s="8">
        <v>43105.461805555555</v>
      </c>
      <c r="E7" s="8">
        <v>43105.747916666667</v>
      </c>
      <c r="F7" t="s">
        <v>45</v>
      </c>
      <c r="G7" s="5">
        <f t="shared" si="0"/>
        <v>0.28611111111240461</v>
      </c>
    </row>
    <row r="8" spans="4:7" x14ac:dyDescent="0.25">
      <c r="D8" s="8">
        <v>43105.54791666667</v>
      </c>
      <c r="E8" s="8">
        <v>43105.625</v>
      </c>
      <c r="F8" t="s">
        <v>46</v>
      </c>
      <c r="G8" s="5">
        <f t="shared" si="0"/>
        <v>7.7083333329937886E-2</v>
      </c>
    </row>
    <row r="9" spans="4:7" x14ac:dyDescent="0.25">
      <c r="D9" s="8">
        <v>43105.503472222219</v>
      </c>
      <c r="E9" s="8">
        <v>43105.711805555555</v>
      </c>
      <c r="F9" t="s">
        <v>47</v>
      </c>
      <c r="G9" s="5">
        <f t="shared" si="0"/>
        <v>0.20833333333575865</v>
      </c>
    </row>
    <row r="10" spans="4:7" x14ac:dyDescent="0.25">
      <c r="D10" s="8">
        <v>43105.51458333333</v>
      </c>
      <c r="E10" s="8">
        <v>43105.683333333334</v>
      </c>
      <c r="F10" t="s">
        <v>48</v>
      </c>
      <c r="G10" s="5">
        <f t="shared" si="0"/>
        <v>0.16875000000436557</v>
      </c>
    </row>
    <row r="11" spans="4:7" x14ac:dyDescent="0.25">
      <c r="D11" s="8">
        <v>43105.476388888892</v>
      </c>
      <c r="E11" s="8">
        <v>43105.566666666666</v>
      </c>
      <c r="F11" t="s">
        <v>49</v>
      </c>
      <c r="G11" s="5">
        <f t="shared" si="0"/>
        <v>9.0277777773735579E-2</v>
      </c>
    </row>
    <row r="12" spans="4:7" x14ac:dyDescent="0.25">
      <c r="D12" s="8">
        <v>43105.525694444441</v>
      </c>
      <c r="E12" s="8">
        <v>43105.597222222219</v>
      </c>
      <c r="F12" t="s">
        <v>36</v>
      </c>
      <c r="G12" s="5">
        <f t="shared" si="0"/>
        <v>7.1527777778101154E-2</v>
      </c>
    </row>
    <row r="13" spans="4:7" x14ac:dyDescent="0.25">
      <c r="D13" s="8">
        <v>43105.504861111112</v>
      </c>
      <c r="E13" s="8">
        <v>43105.625</v>
      </c>
      <c r="F13" t="s">
        <v>50</v>
      </c>
      <c r="G13" s="5">
        <f t="shared" si="0"/>
        <v>0.12013888888759539</v>
      </c>
    </row>
    <row r="14" spans="4:7" x14ac:dyDescent="0.25">
      <c r="D14" s="8">
        <v>43105.20208333333</v>
      </c>
      <c r="E14" s="8">
        <v>43105.302083333336</v>
      </c>
      <c r="F14" t="s">
        <v>31</v>
      </c>
      <c r="G14" s="5">
        <f t="shared" si="0"/>
        <v>0.10000000000582077</v>
      </c>
    </row>
    <row r="15" spans="4:7" x14ac:dyDescent="0.25">
      <c r="D15" s="8">
        <v>43105.375694444447</v>
      </c>
      <c r="E15" s="8">
        <v>43105.465277777781</v>
      </c>
      <c r="F15" t="s">
        <v>51</v>
      </c>
      <c r="G15" s="5">
        <f t="shared" si="0"/>
        <v>8.9583333334303461E-2</v>
      </c>
    </row>
    <row r="16" spans="4:7" x14ac:dyDescent="0.25">
      <c r="D16" s="8">
        <v>43105.416666666664</v>
      </c>
      <c r="E16" s="8">
        <v>43105.70416666667</v>
      </c>
      <c r="F16" t="s">
        <v>52</v>
      </c>
      <c r="G16" s="5">
        <f t="shared" si="0"/>
        <v>0.28750000000582077</v>
      </c>
    </row>
    <row r="17" spans="4:7" x14ac:dyDescent="0.25">
      <c r="D17" s="8">
        <v>43105.43472222222</v>
      </c>
      <c r="E17" s="8">
        <v>43105.666666666664</v>
      </c>
      <c r="F17" t="s">
        <v>53</v>
      </c>
      <c r="G17" s="5">
        <f t="shared" si="0"/>
        <v>0.23194444444379769</v>
      </c>
    </row>
    <row r="18" spans="4:7" x14ac:dyDescent="0.25">
      <c r="D18" s="8">
        <v>43105.529861111114</v>
      </c>
      <c r="E18" s="8">
        <v>43105.616666666669</v>
      </c>
      <c r="F18" t="s">
        <v>54</v>
      </c>
      <c r="G18" s="5">
        <f t="shared" si="0"/>
        <v>8.6805555554747116E-2</v>
      </c>
    </row>
    <row r="19" spans="4:7" x14ac:dyDescent="0.25">
      <c r="D19" s="8">
        <v>43105.550694444442</v>
      </c>
      <c r="E19" s="8">
        <v>43105.621527777781</v>
      </c>
      <c r="F19" t="s">
        <v>55</v>
      </c>
      <c r="G19" s="5">
        <f t="shared" si="0"/>
        <v>7.0833333338669036E-2</v>
      </c>
    </row>
    <row r="20" spans="4:7" x14ac:dyDescent="0.25">
      <c r="D20" s="8">
        <v>43105.604861111111</v>
      </c>
      <c r="E20" s="8">
        <v>43105.663194444445</v>
      </c>
      <c r="F20" t="s">
        <v>56</v>
      </c>
      <c r="G20" s="5">
        <f t="shared" si="0"/>
        <v>5.8333333334303461E-2</v>
      </c>
    </row>
    <row r="21" spans="4:7" x14ac:dyDescent="0.25">
      <c r="D21" s="8">
        <v>43105.64166666667</v>
      </c>
      <c r="E21" s="8">
        <v>43105.788194444445</v>
      </c>
      <c r="F21" t="s">
        <v>57</v>
      </c>
      <c r="G21" s="5">
        <f t="shared" si="0"/>
        <v>0.14652777777519077</v>
      </c>
    </row>
    <row r="22" spans="4:7" x14ac:dyDescent="0.25">
      <c r="D22" s="8">
        <v>43105.874305555553</v>
      </c>
      <c r="E22" s="8">
        <v>43105.947916666664</v>
      </c>
      <c r="F22" t="s">
        <v>58</v>
      </c>
      <c r="G22" s="5">
        <f t="shared" si="0"/>
        <v>7.3611111110949423E-2</v>
      </c>
    </row>
    <row r="23" spans="4:7" x14ac:dyDescent="0.25">
      <c r="D23" s="8">
        <v>0.49513888888888885</v>
      </c>
      <c r="E23" s="8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8">
        <v>0.45694444444444443</v>
      </c>
      <c r="E24" s="8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8">
        <v>0.50486111111111109</v>
      </c>
      <c r="E25" s="8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8">
        <v>0.53541666666666665</v>
      </c>
      <c r="E26" s="8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8">
        <v>0.57708333333333328</v>
      </c>
      <c r="E27" s="8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85363B-4463-48A9-B670-CCB3943060A8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2871da40-f984-45b1-ab9e-e5ef7f10f2e3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Sheet1</vt:lpstr>
      <vt:lpstr>Sheet 1</vt:lpstr>
      <vt:lpstr>Sheet4</vt:lpstr>
      <vt:lpstr>Sheet3</vt:lpstr>
      <vt:lpstr>Sheet2</vt:lpstr>
      <vt:lpstr>BREAKDOWN</vt:lpstr>
      <vt:lpstr>'Sheet 1'!Print_Area</vt:lpstr>
      <vt:lpstr>'Sheet 1'!Print_Titles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2018-07-14T05:34:05Z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